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660" activeTab="3"/>
  </bookViews>
  <sheets>
    <sheet name="penyusun program,anggaran &amp; lap" sheetId="5" r:id="rId1"/>
    <sheet name="kasubag program" sheetId="1" state="hidden" r:id="rId2"/>
    <sheet name="pengolah data" sheetId="3" r:id="rId3"/>
    <sheet name="pengadiministrasi umum" sheetId="2" r:id="rId4"/>
    <sheet name="penyusun prog,ang,pelaporan" sheetId="4" state="hidden" r:id="rId5"/>
  </sheets>
  <definedNames>
    <definedName name="_xlnm.Print_Area" localSheetId="1">'kasubag program'!$B$1:$M$143</definedName>
  </definedNames>
  <calcPr calcId="124519"/>
</workbook>
</file>

<file path=xl/calcChain.xml><?xml version="1.0" encoding="utf-8"?>
<calcChain xmlns="http://schemas.openxmlformats.org/spreadsheetml/2006/main">
  <c r="M39" i="5"/>
  <c r="K39"/>
  <c r="K38"/>
  <c r="M38" s="1"/>
  <c r="I37"/>
  <c r="K37" s="1"/>
  <c r="M36"/>
  <c r="K36"/>
  <c r="M35"/>
  <c r="K35"/>
  <c r="M34"/>
  <c r="K34"/>
  <c r="M33"/>
  <c r="K33"/>
  <c r="M32"/>
  <c r="K32"/>
  <c r="M31"/>
  <c r="K31"/>
  <c r="M30"/>
  <c r="K30"/>
  <c r="M29"/>
  <c r="K29"/>
  <c r="M28"/>
  <c r="K28"/>
  <c r="M27"/>
  <c r="K27"/>
  <c r="M26"/>
  <c r="K26"/>
  <c r="M25"/>
  <c r="K25"/>
  <c r="M24"/>
  <c r="K24"/>
  <c r="M23"/>
  <c r="K23"/>
  <c r="M40" i="4"/>
  <c r="K40"/>
  <c r="M39"/>
  <c r="K39"/>
  <c r="M38"/>
  <c r="K38"/>
  <c r="M37"/>
  <c r="K37"/>
  <c r="I37"/>
  <c r="M36"/>
  <c r="K36"/>
  <c r="M35"/>
  <c r="K35"/>
  <c r="M34"/>
  <c r="K34"/>
  <c r="M33"/>
  <c r="K33"/>
  <c r="M32"/>
  <c r="K32"/>
  <c r="M31"/>
  <c r="K31"/>
  <c r="M30"/>
  <c r="K30"/>
  <c r="M29"/>
  <c r="K29"/>
  <c r="M28"/>
  <c r="K28"/>
  <c r="M27"/>
  <c r="K27"/>
  <c r="M26"/>
  <c r="K26"/>
  <c r="M25"/>
  <c r="K25"/>
  <c r="M24"/>
  <c r="K24"/>
  <c r="M23"/>
  <c r="K23"/>
  <c r="M29" i="3"/>
  <c r="K29"/>
  <c r="M28"/>
  <c r="K28"/>
  <c r="M27"/>
  <c r="K27"/>
  <c r="M26"/>
  <c r="K26"/>
  <c r="M25"/>
  <c r="K25"/>
  <c r="M24"/>
  <c r="K24"/>
  <c r="M23"/>
  <c r="K23"/>
  <c r="M33" i="2"/>
  <c r="K33"/>
  <c r="M32"/>
  <c r="K32"/>
  <c r="M31"/>
  <c r="K31"/>
  <c r="M30"/>
  <c r="K30"/>
  <c r="M29"/>
  <c r="K29"/>
  <c r="M28"/>
  <c r="K28"/>
  <c r="M27"/>
  <c r="K27"/>
  <c r="M26"/>
  <c r="K26"/>
  <c r="M25"/>
  <c r="K25"/>
  <c r="M24"/>
  <c r="K24"/>
  <c r="I24"/>
  <c r="M23"/>
  <c r="K23"/>
  <c r="M37" i="1"/>
  <c r="K37"/>
  <c r="M36"/>
  <c r="M35"/>
  <c r="K35"/>
  <c r="M34"/>
  <c r="K34"/>
  <c r="M33"/>
  <c r="K33"/>
  <c r="M32"/>
  <c r="K32"/>
  <c r="M31"/>
  <c r="K31"/>
  <c r="M30"/>
  <c r="K30"/>
  <c r="M29"/>
  <c r="K29"/>
  <c r="M28"/>
  <c r="K28"/>
  <c r="M27"/>
  <c r="K27"/>
  <c r="M26"/>
  <c r="K26"/>
  <c r="M25"/>
  <c r="K25"/>
  <c r="M24"/>
  <c r="K24"/>
  <c r="M37" i="5" l="1"/>
  <c r="M40" s="1"/>
  <c r="K40"/>
</calcChain>
</file>

<file path=xl/comments1.xml><?xml version="1.0" encoding="utf-8"?>
<comments xmlns="http://schemas.openxmlformats.org/spreadsheetml/2006/main">
  <authors>
    <author>ASUS PC</author>
  </authors>
  <commentList>
    <comment ref="J23" authorId="0">
      <text>
        <r>
          <rPr>
            <b/>
            <sz val="9"/>
            <rFont val="Tahoma"/>
            <family val="2"/>
          </rPr>
          <t xml:space="preserve">untuk beban kerja dimasukkan jumlah kegiatan Dinas/Badan dikali 2 </t>
        </r>
        <r>
          <rPr>
            <sz val="9"/>
            <rFont val="Tahoma"/>
            <family val="2"/>
          </rPr>
          <t xml:space="preserve">
</t>
        </r>
      </text>
    </comment>
    <comment ref="J24" authorId="0">
      <text>
        <r>
          <rPr>
            <b/>
            <sz val="9"/>
            <rFont val="Tahoma"/>
            <family val="2"/>
          </rPr>
          <t xml:space="preserve">untuk beban kerja dimasukkan jumlah pelaporan Dinas; untuk waktu penyelesaian bisa diubah tergantung banyak tidaknya data yang harus dikumpulkan untuk menyusun sebuah laporan
</t>
        </r>
        <r>
          <rPr>
            <sz val="9"/>
            <rFont val="Tahoma"/>
            <family val="2"/>
          </rPr>
          <t xml:space="preserve">
</t>
        </r>
      </text>
    </comment>
    <comment ref="J25" authorId="0">
      <text>
        <r>
          <rPr>
            <b/>
            <sz val="9"/>
            <rFont val="Tahoma"/>
            <family val="2"/>
          </rPr>
          <t xml:space="preserve">untuk beban kerja dimasukkan jumlah kegiatan Dinas/Badan dikali 2
</t>
        </r>
        <r>
          <rPr>
            <sz val="9"/>
            <rFont val="Tahoma"/>
            <family val="2"/>
          </rPr>
          <t xml:space="preserve">
</t>
        </r>
      </text>
    </comment>
    <comment ref="J26" authorId="0">
      <text>
        <r>
          <rPr>
            <b/>
            <sz val="9"/>
            <rFont val="Tahoma"/>
            <family val="2"/>
          </rPr>
          <t xml:space="preserve">untuk beban kerja dimasukkan jumlah kegiatan Dinas/Badan dikali 2
</t>
        </r>
        <r>
          <rPr>
            <sz val="9"/>
            <rFont val="Tahoma"/>
            <family val="2"/>
          </rPr>
          <t xml:space="preserve">
</t>
        </r>
      </text>
    </comment>
    <comment ref="J27" authorId="0">
      <text>
        <r>
          <rPr>
            <b/>
            <sz val="9"/>
            <rFont val="Tahoma"/>
            <family val="2"/>
          </rPr>
          <t>untuk beban kerja dimasukkan jumlah pelaporan. Untuk waktu penyelesaian bisa diubah tergantung pada banyak tidaknya data yang harus diperiksa dalam satu kali penyusunan laporan</t>
        </r>
        <r>
          <rPr>
            <sz val="9"/>
            <rFont val="Tahoma"/>
            <family val="2"/>
          </rPr>
          <t xml:space="preserve">
</t>
        </r>
      </text>
    </comment>
    <comment ref="J28" authorId="0">
      <text>
        <r>
          <rPr>
            <b/>
            <sz val="9"/>
            <rFont val="Tahoma"/>
            <family val="2"/>
          </rPr>
          <t>masukkan jumlah kegiatan Dinas/Badan dikali 2</t>
        </r>
        <r>
          <rPr>
            <sz val="9"/>
            <rFont val="Tahoma"/>
            <family val="2"/>
          </rPr>
          <t xml:space="preserve">
</t>
        </r>
      </text>
    </comment>
    <comment ref="J29" authorId="0">
      <text>
        <r>
          <rPr>
            <b/>
            <sz val="9"/>
            <rFont val="Tahoma"/>
            <family val="2"/>
          </rPr>
          <t>untuk beban kerja masukkan jumlah pelaporan yang harus dibuat Dinas: sementara untuk waktu penyelesaian disesuaikan dengan banyak tidaknya data laporan yang harus dianalisa</t>
        </r>
        <r>
          <rPr>
            <sz val="9"/>
            <rFont val="Tahoma"/>
            <family val="2"/>
          </rPr>
          <t xml:space="preserve">
</t>
        </r>
      </text>
    </comment>
    <comment ref="J30" authorId="0">
      <text>
        <r>
          <rPr>
            <b/>
            <sz val="9"/>
            <rFont val="Tahoma"/>
            <family val="2"/>
          </rPr>
          <t>masukkan jumlah kegiatan Dinas/Badan dikali 2</t>
        </r>
        <r>
          <rPr>
            <sz val="9"/>
            <rFont val="Tahoma"/>
            <family val="2"/>
          </rPr>
          <t xml:space="preserve">
</t>
        </r>
      </text>
    </comment>
    <comment ref="J31" authorId="0">
      <text>
        <r>
          <rPr>
            <b/>
            <sz val="9"/>
            <rFont val="Tahoma"/>
            <family val="2"/>
          </rPr>
          <t>masukkan jumlah kegiatan Dinas/Badan dikali 2</t>
        </r>
        <r>
          <rPr>
            <sz val="9"/>
            <rFont val="Tahoma"/>
            <family val="2"/>
          </rPr>
          <t xml:space="preserve">
</t>
        </r>
      </text>
    </comment>
    <comment ref="J32" authorId="0">
      <text>
        <r>
          <rPr>
            <b/>
            <sz val="9"/>
            <rFont val="Tahoma"/>
            <family val="2"/>
          </rPr>
          <t xml:space="preserve">untuk beban kerja masukkan jumlah laporan yang harus disusun sementara waktu penyelesaian disesuaikan dengan panjang tidaknya laporan yang harus disusun </t>
        </r>
        <r>
          <rPr>
            <sz val="9"/>
            <rFont val="Tahoma"/>
            <family val="2"/>
          </rPr>
          <t xml:space="preserve">
</t>
        </r>
      </text>
    </comment>
    <comment ref="J33" authorId="0">
      <text>
        <r>
          <rPr>
            <b/>
            <sz val="9"/>
            <rFont val="Tahoma"/>
            <family val="2"/>
          </rPr>
          <t>untuk beban kerja masukkan jumlah kegiatan Dinas/Badan dikali 2.</t>
        </r>
      </text>
    </comment>
    <comment ref="J34" authorId="0">
      <text>
        <r>
          <rPr>
            <b/>
            <sz val="9"/>
            <rFont val="Tahoma"/>
            <family val="2"/>
          </rPr>
          <t>untuk beban kerja masukkan jumlah  laporan yang harus disusun; untuk waktu penyelesaian tergantung banyak atau tidaknya hal yang harus didiskusikan</t>
        </r>
        <r>
          <rPr>
            <sz val="9"/>
            <rFont val="Tahoma"/>
            <family val="2"/>
          </rPr>
          <t xml:space="preserve">
</t>
        </r>
      </text>
    </comment>
    <comment ref="J35" authorId="0">
      <text>
        <r>
          <rPr>
            <b/>
            <sz val="9"/>
            <rFont val="Tahoma"/>
            <family val="2"/>
          </rPr>
          <t>untuk beban kerja masukkan jumlah kegiatan Dinas/Badan dikali 2</t>
        </r>
        <r>
          <rPr>
            <sz val="9"/>
            <rFont val="Tahoma"/>
            <family val="2"/>
          </rPr>
          <t xml:space="preserve">
</t>
        </r>
      </text>
    </comment>
    <comment ref="J36" authorId="0">
      <text>
        <r>
          <rPr>
            <b/>
            <sz val="9"/>
            <rFont val="Tahoma"/>
            <family val="2"/>
          </rPr>
          <t>beban kerja diisi dengan jumlah laporan yang harus disusun; waktu penyelesaian tergantung banyak atau tidaknya laporan yang harus disusun</t>
        </r>
        <r>
          <rPr>
            <sz val="9"/>
            <rFont val="Tahoma"/>
            <family val="2"/>
          </rPr>
          <t xml:space="preserve">
</t>
        </r>
      </text>
    </comment>
    <comment ref="J37" authorId="0">
      <text>
        <r>
          <rPr>
            <b/>
            <sz val="9"/>
            <rFont val="Tahoma"/>
            <family val="2"/>
          </rPr>
          <t>untuk beban kerja masukkan jumlah data yang harus dientri:</t>
        </r>
        <r>
          <rPr>
            <sz val="9"/>
            <rFont val="Tahoma"/>
            <family val="2"/>
          </rPr>
          <t xml:space="preserve">
</t>
        </r>
      </text>
    </comment>
    <comment ref="J38" authorId="0">
      <text>
        <r>
          <rPr>
            <b/>
            <sz val="9"/>
            <rFont val="Tahoma"/>
            <family val="2"/>
          </rPr>
          <t>beban kerja diisi dengan jumlah rapat yang diikuti</t>
        </r>
      </text>
    </comment>
  </commentList>
</comments>
</file>

<file path=xl/comments2.xml><?xml version="1.0" encoding="utf-8"?>
<comments xmlns="http://schemas.openxmlformats.org/spreadsheetml/2006/main">
  <authors>
    <author>ASUS PC</author>
  </authors>
  <commentList>
    <comment ref="J27" authorId="0">
      <text>
        <r>
          <rPr>
            <b/>
            <sz val="9"/>
            <rFont val="Tahoma"/>
            <family val="2"/>
          </rPr>
          <t xml:space="preserve">beban kerja pada uraian tugas ini adalah jumlah kegiatan Dinas/Badan dikali 2contoh 50 kegiatan x 2 = 100. Dengan waktu penyelesaian pengendalian kegiatan penyusunan perencanaan program dan kegiatan di lingkungan Dinas/Badan adalah 3 jam perkegiatan
</t>
        </r>
        <r>
          <rPr>
            <sz val="9"/>
            <rFont val="Tahoma"/>
            <family val="2"/>
          </rPr>
          <t xml:space="preserve">
</t>
        </r>
      </text>
    </comment>
    <comment ref="J28" authorId="0">
      <text>
        <r>
          <rPr>
            <b/>
            <sz val="9"/>
            <rFont val="Tahoma"/>
            <family val="2"/>
          </rPr>
          <t xml:space="preserve">beban kerja yang dimasukkan adalah jumlah kegiatan Dinas/Badan dikali 2. Dengan waktu penyelesaian pengendalian kegiatan pengendalian program dan kegiatan di lingkungan Dinas/Badan adalah 1  jam perkegiatan
</t>
        </r>
        <r>
          <rPr>
            <sz val="9"/>
            <rFont val="Tahoma"/>
            <family val="2"/>
          </rPr>
          <t xml:space="preserve">
</t>
        </r>
      </text>
    </comment>
    <comment ref="J29" authorId="0">
      <text>
        <r>
          <rPr>
            <b/>
            <sz val="9"/>
            <rFont val="Tahoma"/>
            <family val="2"/>
          </rPr>
          <t xml:space="preserve">beban kerja yang dimasukkan adalah jumlah kegiatan Dinas/Badan dikali 2. Dengan waktu penyelesaian pengendalian kegiatan pengendalian program dan kegiatan di lingkungan Dinas/Badan adalah 1  jam perkegiatan
</t>
        </r>
        <r>
          <rPr>
            <sz val="9"/>
            <rFont val="Tahoma"/>
            <family val="2"/>
          </rPr>
          <t xml:space="preserve">
</t>
        </r>
      </text>
    </comment>
    <comment ref="J30" authorId="0">
      <text>
        <r>
          <rPr>
            <b/>
            <sz val="9"/>
            <rFont val="Tahoma"/>
            <family val="2"/>
          </rPr>
          <t xml:space="preserve">beban kerja yang dimasukkan adalah jumlah kegiatan Dinas/Badan dikali 2. Dengan waktu penyelesaian pengendalian kegiatan pengendalian program dan kegiatan di lingkungan Dinas/Badan adalah 1  jam perkegiatan
</t>
        </r>
        <r>
          <rPr>
            <sz val="9"/>
            <rFont val="Tahoma"/>
            <family val="2"/>
          </rPr>
          <t xml:space="preserve">
</t>
        </r>
      </text>
    </comment>
    <comment ref="J31" authorId="0">
      <text>
        <r>
          <rPr>
            <b/>
            <sz val="9"/>
            <rFont val="Tahoma"/>
            <family val="2"/>
          </rPr>
          <t xml:space="preserve">beban kerja yang dimasukkan adalah jumlah kegiatan Dinas/Badan dikali 2.  Dengan waktu penyelesaian pengendalian kegiatan pengelolaan data dan informasi  adalah 1 jam perkegiatan
</t>
        </r>
        <r>
          <rPr>
            <sz val="9"/>
            <rFont val="Tahoma"/>
            <family val="2"/>
          </rPr>
          <t xml:space="preserve">
</t>
        </r>
      </text>
    </comment>
    <comment ref="J32" authorId="0">
      <text>
        <r>
          <rPr>
            <b/>
            <sz val="9"/>
            <rFont val="Tahoma"/>
            <family val="2"/>
          </rPr>
          <t xml:space="preserve">beban kerja yang dimasukkan adalah jumlah kegiatan Dinas/Badan dikali 2.  Dengan waktu penyelesaian pengendalian kegiatan pengelolaan data dan informasi  adalah 1 jam perkegiatan
</t>
        </r>
        <r>
          <rPr>
            <sz val="9"/>
            <rFont val="Tahoma"/>
            <family val="2"/>
          </rPr>
          <t xml:space="preserve">
</t>
        </r>
      </text>
    </comment>
    <comment ref="J33" authorId="0">
      <text>
        <r>
          <rPr>
            <b/>
            <sz val="9"/>
            <rFont val="Tahoma"/>
            <family val="2"/>
          </rPr>
          <t>Beban kerja yang dimaksud pada uraian tugas ini adalah jumlah laporan yang disusun dalam setahun. Waktu penyelesaian tergantung rumit atau tidaknya laporan</t>
        </r>
      </text>
    </comment>
    <comment ref="J34" authorId="0">
      <text>
        <r>
          <rPr>
            <b/>
            <sz val="9"/>
            <rFont val="Tahoma"/>
            <family val="2"/>
          </rPr>
          <t>beban kerja pada uraian tugas ini adalah jumlah kegiatan yang ada pada Sub bagian program. Waktu penyelesaian tergantung rumit atau ridaknya laporan</t>
        </r>
      </text>
    </comment>
    <comment ref="J35" authorId="0">
      <text>
        <r>
          <rPr>
            <b/>
            <sz val="9"/>
            <rFont val="Tahoma"/>
            <family val="2"/>
          </rPr>
          <t>beban kerja yang dimaksud disini adalah jumlah rapat yang diikuti oleh Kasubag program dengan asumsi rata-rata waktu yang dibutuhkan untuk rapat adalah 2 jam</t>
        </r>
        <r>
          <rPr>
            <sz val="9"/>
            <rFont val="Tahoma"/>
            <family val="2"/>
          </rPr>
          <t xml:space="preserve">
</t>
        </r>
      </text>
    </comment>
  </commentList>
</comments>
</file>

<file path=xl/comments3.xml><?xml version="1.0" encoding="utf-8"?>
<comments xmlns="http://schemas.openxmlformats.org/spreadsheetml/2006/main">
  <authors>
    <author>ASUS</author>
  </authors>
  <commentList>
    <comment ref="I23" authorId="0">
      <text>
        <r>
          <rPr>
            <b/>
            <sz val="9"/>
            <rFont val="Tahoma"/>
            <family val="2"/>
          </rPr>
          <t>ASUS:</t>
        </r>
        <r>
          <rPr>
            <sz val="9"/>
            <rFont val="Tahoma"/>
            <family val="2"/>
          </rPr>
          <t xml:space="preserve">
data perencanaan,penganggaran,pelaporan (8 jenis), DAK, realisasi, kinerja
</t>
        </r>
      </text>
    </comment>
  </commentList>
</comments>
</file>

<file path=xl/comments4.xml><?xml version="1.0" encoding="utf-8"?>
<comments xmlns="http://schemas.openxmlformats.org/spreadsheetml/2006/main">
  <authors>
    <author>ASUS</author>
  </authors>
  <commentList>
    <comment ref="I23" authorId="0">
      <text>
        <r>
          <rPr>
            <b/>
            <sz val="9"/>
            <rFont val="Tahoma"/>
            <family val="2"/>
          </rPr>
          <t>ASUS:</t>
        </r>
        <r>
          <rPr>
            <sz val="9"/>
            <rFont val="Tahoma"/>
            <family val="2"/>
          </rPr>
          <t xml:space="preserve">
jumlah hari kerja setahun</t>
        </r>
      </text>
    </comment>
    <comment ref="I24" authorId="0">
      <text>
        <r>
          <rPr>
            <b/>
            <sz val="9"/>
            <rFont val="Tahoma"/>
            <family val="2"/>
          </rPr>
          <t>ASUS:</t>
        </r>
        <r>
          <rPr>
            <sz val="9"/>
            <rFont val="Tahoma"/>
            <family val="2"/>
          </rPr>
          <t xml:space="preserve">
2 kewenangan x 19 kab/kota x 12 bulan
</t>
        </r>
      </text>
    </comment>
    <comment ref="I26" authorId="0">
      <text>
        <r>
          <rPr>
            <b/>
            <sz val="9"/>
            <rFont val="Tahoma"/>
            <family val="2"/>
          </rPr>
          <t>ASUS:</t>
        </r>
        <r>
          <rPr>
            <sz val="9"/>
            <rFont val="Tahoma"/>
            <family val="2"/>
          </rPr>
          <t xml:space="preserve">
dianggap 2 kali rapat dalam sebulan</t>
        </r>
      </text>
    </comment>
    <comment ref="I30" authorId="0">
      <text>
        <r>
          <rPr>
            <b/>
            <sz val="9"/>
            <rFont val="Tahoma"/>
            <family val="2"/>
          </rPr>
          <t>ASUS:</t>
        </r>
        <r>
          <rPr>
            <sz val="9"/>
            <rFont val="Tahoma"/>
            <family val="2"/>
          </rPr>
          <t xml:space="preserve">
4 kegiatan x 5 dokumen x 12 bln</t>
        </r>
      </text>
    </comment>
  </commentList>
</comments>
</file>

<file path=xl/comments5.xml><?xml version="1.0" encoding="utf-8"?>
<comments xmlns="http://schemas.openxmlformats.org/spreadsheetml/2006/main">
  <authors>
    <author>ASUS PC</author>
  </authors>
  <commentList>
    <comment ref="J23" authorId="0">
      <text>
        <r>
          <rPr>
            <b/>
            <sz val="9"/>
            <rFont val="Tahoma"/>
            <family val="2"/>
          </rPr>
          <t xml:space="preserve">untuk beban kerja dimasukkan jumlah kegiatan Dinas/Badan dikali 2 </t>
        </r>
        <r>
          <rPr>
            <sz val="9"/>
            <rFont val="Tahoma"/>
            <family val="2"/>
          </rPr>
          <t xml:space="preserve">
</t>
        </r>
      </text>
    </comment>
    <comment ref="J24" authorId="0">
      <text>
        <r>
          <rPr>
            <b/>
            <sz val="9"/>
            <rFont val="Tahoma"/>
            <family val="2"/>
          </rPr>
          <t xml:space="preserve">untuk beban kerja dimasukkan jumlah pelaporan Dinas; untuk waktu penyelesaian bisa diubah tergantung banyak tidaknya data yang harus dikumpulkan untuk menyusun sebuah laporan
</t>
        </r>
        <r>
          <rPr>
            <sz val="9"/>
            <rFont val="Tahoma"/>
            <family val="2"/>
          </rPr>
          <t xml:space="preserve">
</t>
        </r>
      </text>
    </comment>
    <comment ref="J25" authorId="0">
      <text>
        <r>
          <rPr>
            <b/>
            <sz val="9"/>
            <rFont val="Tahoma"/>
            <family val="2"/>
          </rPr>
          <t xml:space="preserve">untuk beban kerja dimasukkan jumlah kegiatan Dinas/Badan dikali 2
</t>
        </r>
        <r>
          <rPr>
            <sz val="9"/>
            <rFont val="Tahoma"/>
            <family val="2"/>
          </rPr>
          <t xml:space="preserve">
</t>
        </r>
      </text>
    </comment>
    <comment ref="J26" authorId="0">
      <text>
        <r>
          <rPr>
            <b/>
            <sz val="9"/>
            <rFont val="Tahoma"/>
            <family val="2"/>
          </rPr>
          <t xml:space="preserve">untuk beban kerja dimasukkan jumlah kegiatan Dinas/Badan dikali 2
</t>
        </r>
        <r>
          <rPr>
            <sz val="9"/>
            <rFont val="Tahoma"/>
            <family val="2"/>
          </rPr>
          <t xml:space="preserve">
</t>
        </r>
      </text>
    </comment>
    <comment ref="J27" authorId="0">
      <text>
        <r>
          <rPr>
            <b/>
            <sz val="9"/>
            <rFont val="Tahoma"/>
            <family val="2"/>
          </rPr>
          <t>untuk beban kerja dimasukkan jumlah pelaporan. Untuk waktu penyelesaian bisa diubah tergantung pada banyak tidaknya data yang harus diperiksa dalam satu kali penyusunan laporan</t>
        </r>
        <r>
          <rPr>
            <sz val="9"/>
            <rFont val="Tahoma"/>
            <family val="2"/>
          </rPr>
          <t xml:space="preserve">
</t>
        </r>
      </text>
    </comment>
    <comment ref="J28" authorId="0">
      <text>
        <r>
          <rPr>
            <b/>
            <sz val="9"/>
            <rFont val="Tahoma"/>
            <family val="2"/>
          </rPr>
          <t>masukkan jumlah kegiatan Dinas/Badan dikali 2</t>
        </r>
        <r>
          <rPr>
            <sz val="9"/>
            <rFont val="Tahoma"/>
            <family val="2"/>
          </rPr>
          <t xml:space="preserve">
</t>
        </r>
      </text>
    </comment>
    <comment ref="J29" authorId="0">
      <text>
        <r>
          <rPr>
            <b/>
            <sz val="9"/>
            <rFont val="Tahoma"/>
            <family val="2"/>
          </rPr>
          <t>untuk beban kerja masukkan jumlah pelaporan yang harus dibuat Dinas: sementara untuk waktu penyelesaian disesuaikan dengan banyak tidaknya data laporan yang harus dianalisa</t>
        </r>
        <r>
          <rPr>
            <sz val="9"/>
            <rFont val="Tahoma"/>
            <family val="2"/>
          </rPr>
          <t xml:space="preserve">
</t>
        </r>
      </text>
    </comment>
    <comment ref="J30" authorId="0">
      <text>
        <r>
          <rPr>
            <b/>
            <sz val="9"/>
            <rFont val="Tahoma"/>
            <family val="2"/>
          </rPr>
          <t>masukkan jumlah kegiatan Dinas/Badan dikali 2</t>
        </r>
        <r>
          <rPr>
            <sz val="9"/>
            <rFont val="Tahoma"/>
            <family val="2"/>
          </rPr>
          <t xml:space="preserve">
</t>
        </r>
      </text>
    </comment>
    <comment ref="J31" authorId="0">
      <text>
        <r>
          <rPr>
            <b/>
            <sz val="9"/>
            <rFont val="Tahoma"/>
            <family val="2"/>
          </rPr>
          <t>masukkan jumlah kegiatan Dinas/Badan dikali 2</t>
        </r>
        <r>
          <rPr>
            <sz val="9"/>
            <rFont val="Tahoma"/>
            <family val="2"/>
          </rPr>
          <t xml:space="preserve">
</t>
        </r>
      </text>
    </comment>
    <comment ref="J32" authorId="0">
      <text>
        <r>
          <rPr>
            <b/>
            <sz val="9"/>
            <rFont val="Tahoma"/>
            <family val="2"/>
          </rPr>
          <t xml:space="preserve">untuk beban kerja masukkan jumlah laporan yang harus disusun sementara waktu penyelesaian disesuaikan dengan panjang tidaknya laporan yang harus disusun </t>
        </r>
        <r>
          <rPr>
            <sz val="9"/>
            <rFont val="Tahoma"/>
            <family val="2"/>
          </rPr>
          <t xml:space="preserve">
</t>
        </r>
      </text>
    </comment>
    <comment ref="J33" authorId="0">
      <text>
        <r>
          <rPr>
            <b/>
            <sz val="9"/>
            <rFont val="Tahoma"/>
            <family val="2"/>
          </rPr>
          <t>untuk beban kerja masukkan jumlah kegiatan Dinas/Badan dikali 2.</t>
        </r>
      </text>
    </comment>
    <comment ref="J34" authorId="0">
      <text>
        <r>
          <rPr>
            <b/>
            <sz val="9"/>
            <rFont val="Tahoma"/>
            <family val="2"/>
          </rPr>
          <t>untuk beban kerja masukkan jumlah  laporan yang harus disusun; untuk waktu penyelesaian tergantung banyak atau tidaknya hal yang harus didiskusikan</t>
        </r>
        <r>
          <rPr>
            <sz val="9"/>
            <rFont val="Tahoma"/>
            <family val="2"/>
          </rPr>
          <t xml:space="preserve">
</t>
        </r>
      </text>
    </comment>
    <comment ref="J35" authorId="0">
      <text>
        <r>
          <rPr>
            <b/>
            <sz val="9"/>
            <rFont val="Tahoma"/>
            <family val="2"/>
          </rPr>
          <t>untuk beban kerja masukkan jumlah kegiatan Dinas/Badan dikali 2</t>
        </r>
        <r>
          <rPr>
            <sz val="9"/>
            <rFont val="Tahoma"/>
            <family val="2"/>
          </rPr>
          <t xml:space="preserve">
</t>
        </r>
      </text>
    </comment>
    <comment ref="J36" authorId="0">
      <text>
        <r>
          <rPr>
            <b/>
            <sz val="9"/>
            <rFont val="Tahoma"/>
            <family val="2"/>
          </rPr>
          <t>beban kerja diisi dengan jumlah laporan yang harus disusun; waktu penyelesaian tergantung banyak atau tidaknya laporan yang harus disusun</t>
        </r>
        <r>
          <rPr>
            <sz val="9"/>
            <rFont val="Tahoma"/>
            <family val="2"/>
          </rPr>
          <t xml:space="preserve">
</t>
        </r>
      </text>
    </comment>
    <comment ref="J37" authorId="0">
      <text>
        <r>
          <rPr>
            <b/>
            <sz val="9"/>
            <rFont val="Tahoma"/>
            <family val="2"/>
          </rPr>
          <t>untuk beban kerja masukkan jumlah data yang harus dientri:</t>
        </r>
        <r>
          <rPr>
            <sz val="9"/>
            <rFont val="Tahoma"/>
            <family val="2"/>
          </rPr>
          <t xml:space="preserve">
</t>
        </r>
      </text>
    </comment>
    <comment ref="J38" authorId="0">
      <text>
        <r>
          <rPr>
            <b/>
            <sz val="9"/>
            <rFont val="Tahoma"/>
            <family val="2"/>
          </rPr>
          <t>beban kerja diisi dengan jumlah rapat yang diikuti</t>
        </r>
      </text>
    </comment>
  </commentList>
</comments>
</file>

<file path=xl/sharedStrings.xml><?xml version="1.0" encoding="utf-8"?>
<sst xmlns="http://schemas.openxmlformats.org/spreadsheetml/2006/main" count="1425" uniqueCount="379">
  <si>
    <t xml:space="preserve"> </t>
  </si>
  <si>
    <t>INFORMASI  JABATAN</t>
  </si>
  <si>
    <t>NAMA JABATAN</t>
  </si>
  <si>
    <t>:</t>
  </si>
  <si>
    <t>Kepala Sub. Bagian Program</t>
  </si>
  <si>
    <t>KODE JABATAN</t>
  </si>
  <si>
    <t>-</t>
  </si>
  <si>
    <t>UNIT KERJA</t>
  </si>
  <si>
    <t>a</t>
  </si>
  <si>
    <t>JPT Madya</t>
  </si>
  <si>
    <t>Sekretaris Daerah</t>
  </si>
  <si>
    <t>b</t>
  </si>
  <si>
    <t>JPT Pratama</t>
  </si>
  <si>
    <t>Kepala Dinas Pengendalian Penduduk, KB, Kependudukan dan Pencatatan Sipil</t>
  </si>
  <si>
    <t>c</t>
  </si>
  <si>
    <t>Administrator</t>
  </si>
  <si>
    <t>Sekretaris</t>
  </si>
  <si>
    <t>IKTISAR JABATAN</t>
  </si>
  <si>
    <t>Mengendalikan kegiatan penyusunan perencanaan dan pelaporan di lingkungan Dinas/Badan agar semua pekerjaan dapat terselesaikan secara efektif dan efisien</t>
  </si>
  <si>
    <t>SYARAT JABATAN</t>
  </si>
  <si>
    <t>Pendidikan</t>
  </si>
  <si>
    <r>
      <rPr>
        <sz val="11"/>
        <color theme="1"/>
        <rFont val="Arial"/>
        <family val="2"/>
      </rPr>
      <t xml:space="preserve">S1 Akuntansi </t>
    </r>
    <r>
      <rPr>
        <b/>
        <i/>
        <sz val="11"/>
        <color rgb="FFFF0000"/>
        <rFont val="Arial"/>
        <family val="2"/>
      </rPr>
      <t xml:space="preserve"> (titik-titik diisi dengan jurusan yang sesuai dengan nomenklatur Dinas/Badan Contoh Kasubag Program pada Dinas Kesehatan maka ditulis Kesehatan Masyarakat, kedokteran, farmasi)</t>
    </r>
    <r>
      <rPr>
        <sz val="11"/>
        <color theme="1"/>
        <rFont val="Arial"/>
        <family val="2"/>
      </rPr>
      <t xml:space="preserve"> atau bidang lain yang relevan dengan tugas jabatan</t>
    </r>
  </si>
  <si>
    <t>Diklat</t>
  </si>
  <si>
    <t>1)Perjenjangan</t>
  </si>
  <si>
    <t xml:space="preserve">: </t>
  </si>
  <si>
    <t>Diklatpim IV</t>
  </si>
  <si>
    <t>2)Teknis</t>
  </si>
  <si>
    <t>Diklat Renstra, Diklat Perencanaan (RPJM), Diklat Penganggaran, Diklat LAKIP</t>
  </si>
  <si>
    <t>Pengalaman</t>
  </si>
  <si>
    <t>Memiliki pengalaman dalam jabatan pelaksana paling singkat 4 (empat) tahun atau JF yang setingkat dengan jabatan pelaksana sesuai dengan bidang tugas jabatan yang akan diduduki</t>
  </si>
  <si>
    <t>TUGAS POKOK</t>
  </si>
  <si>
    <t>Catatan point 1, 2, 3, 8, 9 dan 10 adalah tugas manajerial. Sedangkan point 4 s/d 7 berdasarkan tupoksi Dinas/Badan. Yang diisi hanya yang berwarna kuning.  Tugas mengendalikan yang dimiliki seorang pengawas meliputi kegiatan mengatur rencana pelaksanaan tugas, membimbing bawahan, memeriksa pekerjaan bawahan dan mengontrol agar pelaksanaan tugas berjalan sesuai dengan rencana.Untuk melihat penjelasan dari masing-masing tugas, silahkan di klik kolom yang bersegitiga merah maka akan muncul 'comment yang berisi penjelasan dari masing-masing uraian tugas).</t>
  </si>
  <si>
    <t>NO</t>
  </si>
  <si>
    <t>URAIAN TUGAS</t>
  </si>
  <si>
    <t>SATUAN HASIL</t>
  </si>
  <si>
    <t xml:space="preserve">JUMLAH  </t>
  </si>
  <si>
    <t xml:space="preserve">WAKTU  </t>
  </si>
  <si>
    <t xml:space="preserve">WAKTU </t>
  </si>
  <si>
    <t>WAKTU KERJA EFEKTIF</t>
  </si>
  <si>
    <t xml:space="preserve">KEBUTUHAN </t>
  </si>
  <si>
    <t>BEBAN KERJA</t>
  </si>
  <si>
    <t>PENYELESAIAN</t>
  </si>
  <si>
    <t>EFEKTIF</t>
  </si>
  <si>
    <t>PEGAWAI</t>
  </si>
  <si>
    <t xml:space="preserve"> 1 TAHUN</t>
  </si>
  <si>
    <t>(JAM)</t>
  </si>
  <si>
    <t xml:space="preserve"> PENYELESAIAN</t>
  </si>
  <si>
    <t>6 = 4 x 5</t>
  </si>
  <si>
    <t>8 = 6/7</t>
  </si>
  <si>
    <t>Merencanakan kegiatan pada Sub Bagian program berdasarkan rencana operasional Sekretaris sebagai pedoman pelaksanaan tugas</t>
  </si>
  <si>
    <t>dokumen</t>
  </si>
  <si>
    <t>Membagi tugas kepada bawahan sesuai dengan tugas dan tanggung jawab masing-masing untuk kelancaran pelaksanaan tugas pada Sub Bagian Program</t>
  </si>
  <si>
    <t>kegiatan</t>
  </si>
  <si>
    <t>Membimbing pelaksanaan tugas bawahan pada Sub Bagian Program sesuai dengan tugas dan tanggungjawab yang diberikan agar pekerjaan berjalan tertib dan lancar</t>
  </si>
  <si>
    <t>Mengendalikan kegiatan penyusunan perencanaan program dan kegiatan di lingkungan Dinas</t>
  </si>
  <si>
    <t>Mengendalikan kegiatan penyusunan penganggaran program dan kegiatan di lingkungan Dinas</t>
  </si>
  <si>
    <t>Mengendalikan kegiatan penyusunan pelaporan  di lingkungan Dinas</t>
  </si>
  <si>
    <t>Mengendalikan kegiatan pengendalian program dan kegiatan di lingkungan Dinas</t>
  </si>
  <si>
    <t>Mengendalikan kegiatan pengelolaan data dan informasi terkait perencanaan  Dinas</t>
  </si>
  <si>
    <t>Mengendalikan kegiatan pengelolaan data dan informasi terkait  penganggaran Dinas</t>
  </si>
  <si>
    <t>Mengendalikan kegiatan penyusunan Laporan Akuntabilitas Kinerja Instansi Pemerintah, Laporan Tahunan, Laporan Penyelenggaraan Pemerintah Daerah dan Laporan Keterangan Pertanggungjawaban Dinas, Laporan Realisasi Bulanan, Laporan Evaluasi Triwulan 1-4, Laporan Evalusi Dokumen Renja, Laporan DAK</t>
  </si>
  <si>
    <t>Mengevaluasi pelaksanaan kegiatan pada Sub Bagian Program dengan cara mengidentifikasi hambatan yang ada dalam rangka perbaikan kinerja di masa mendatang</t>
  </si>
  <si>
    <t>Mengikuti rapat-rapat koordinasi</t>
  </si>
  <si>
    <t>Membuat laporan pelaksanaan tugas secara berkala kepada pimpinan</t>
  </si>
  <si>
    <t>TOTAL JAM KERJA EFEKTIF</t>
  </si>
  <si>
    <t>JUMLAH PEGAWAI</t>
  </si>
  <si>
    <t>2 Orang</t>
  </si>
  <si>
    <t>BAHAN KERJA</t>
  </si>
  <si>
    <t>PENGGUNAAN DALAM TUGAS</t>
  </si>
  <si>
    <t>Rencana Kerja Bagian Sekretariat</t>
  </si>
  <si>
    <t>Penyusunan rencana kerja Sub Bagian Program</t>
  </si>
  <si>
    <t>Rencana Kerja Sub Bagian Program</t>
  </si>
  <si>
    <t>Pembagian tugas kepada bawahan</t>
  </si>
  <si>
    <t>Uraian tugas bawahan</t>
  </si>
  <si>
    <t>Pembimbingan pelaksanaan tugas bawahan</t>
  </si>
  <si>
    <t>Draft perencanaan program dan kegiatan</t>
  </si>
  <si>
    <t>Pengendalian kegiatan penyusunan perencanaan program dan kegiatan di Lingkungan Badan/Dinas</t>
  </si>
  <si>
    <t>Draft penganggaran program dan kegiatan</t>
  </si>
  <si>
    <t>Pengendalian kegiatan penyusunan penganggaran program dan kegiatan di Lingkungan Badan/Dinas</t>
  </si>
  <si>
    <t>Data pelaksanaan program dan kegiatan</t>
  </si>
  <si>
    <t>Pengendalian pelaksanaan program dan kegiatan di lingkungan Badan/Dinas</t>
  </si>
  <si>
    <t>Data program dan kegiatan</t>
  </si>
  <si>
    <t>Pengendalian pengelolaan data dan informasi di bidang program</t>
  </si>
  <si>
    <t>Draft laporan Dinas/Badan</t>
  </si>
  <si>
    <t>Pengendalian penyusunan laporan Dinas/Badan</t>
  </si>
  <si>
    <t>Rencana Kegiatan Bagian program</t>
  </si>
  <si>
    <t>Pengevaluasi pelaksanaan tugas pada Sub Bagian Program</t>
  </si>
  <si>
    <t>Data dan Undangan rapat</t>
  </si>
  <si>
    <t>Catatan harian</t>
  </si>
  <si>
    <t>Pembuatan laporan pelaksanaan tugas secara berkala kepada pimpinan</t>
  </si>
  <si>
    <t>PERANGKAT KERJA</t>
  </si>
  <si>
    <t>Komputer, Printer dan ATK</t>
  </si>
  <si>
    <t>Menunjang pelaksanaan tugas</t>
  </si>
  <si>
    <t xml:space="preserve">Peraturan Perundang-undangan terkait perencanaan, penganggaran dan pelaporan </t>
  </si>
  <si>
    <t>Pelaksanaan tugas Dinas</t>
  </si>
  <si>
    <t>HASIL KERJA</t>
  </si>
  <si>
    <t>Terbaginya tugas bawahan</t>
  </si>
  <si>
    <t>Tersedianya petunjuk pelaksanaan tugas</t>
  </si>
  <si>
    <t>Tersusunnya perencanaan program dan kegiatan secara tepat dan terukur</t>
  </si>
  <si>
    <t>Tersusunnya penganggaran program dan kegiatan secara tepat</t>
  </si>
  <si>
    <t>Terkendalinya pelaksanaan program dan kegiatan sesuai perencanaan</t>
  </si>
  <si>
    <t>Terkelolanya data dan informasi pelaksanaan program</t>
  </si>
  <si>
    <t>Laporan Dinas/Badan tersusun secara tepat</t>
  </si>
  <si>
    <t>Laporan hasil evaluasi pelaksanaan tugas pada Sub Bagian Program</t>
  </si>
  <si>
    <t>laporan</t>
  </si>
  <si>
    <t>Laporan hasil rapat koordinasi</t>
  </si>
  <si>
    <t>Laporan pelaksanaan tugas</t>
  </si>
  <si>
    <t>TANGGUNG JAWAB</t>
  </si>
  <si>
    <t>ketepatan penyusunan perencanaan, penganggaran dan pelaporan</t>
  </si>
  <si>
    <t>kesesuaian pelaksanaan program dan kegiatan sesuai perencanaan</t>
  </si>
  <si>
    <t>WEWENANG</t>
  </si>
  <si>
    <t>meminta penjelasan terhadap usulan program dan kegiatan dari unit kerja lain</t>
  </si>
  <si>
    <t>meminta laporan pelaksanaan program dan kegiatan dari unit kerja lain</t>
  </si>
  <si>
    <t>mengontrol dan mengevaluasi pelaksanaan program dan kegiatan dinas</t>
  </si>
  <si>
    <t>d</t>
  </si>
  <si>
    <t>melaporkan kepada Sekretaris jika terjadi penyimpangan pelaksanaan program dan kegiatan dari perencanaan</t>
  </si>
  <si>
    <t>KORELASI JABATAN</t>
  </si>
  <si>
    <t>JABATAN</t>
  </si>
  <si>
    <t>UNIT KERJA/  INSTANSI</t>
  </si>
  <si>
    <t>DALAM HAL</t>
  </si>
  <si>
    <t>Sekretariat</t>
  </si>
  <si>
    <t>menerima instruksi dan melaporkan pelaksanaan tugas</t>
  </si>
  <si>
    <t>Penyusun Program, anggaran dan pelaporan, Pengolah Data dan pengadministrasi umum</t>
  </si>
  <si>
    <t>Subag Program</t>
  </si>
  <si>
    <t>memberikan instruksi dan mengawasi dalam pelaksanaan tugas</t>
  </si>
  <si>
    <t>Kepala Bidang/Kepala Sub Bidang Bappeda</t>
  </si>
  <si>
    <t>Bappeda</t>
  </si>
  <si>
    <t>Koordinasi bidang perencanaan</t>
  </si>
  <si>
    <t>Kepala Sub Bagian Kinerja</t>
  </si>
  <si>
    <t>Biro Organisasi</t>
  </si>
  <si>
    <t>Koordinasi terkait akuntabilitas kinerja perangkat daerah</t>
  </si>
  <si>
    <t>e</t>
  </si>
  <si>
    <t>Kepala Bidang/Sub Bidang Anggaran Bakeuda</t>
  </si>
  <si>
    <t>Badan Keuangan Daerah</t>
  </si>
  <si>
    <t>Koordinasi terkait penganggaran</t>
  </si>
  <si>
    <t>f</t>
  </si>
  <si>
    <t>Kepala Bidang/Seksi lingkup OPD</t>
  </si>
  <si>
    <t>DPPKBKPS</t>
  </si>
  <si>
    <t>Koordinasi terkait perencanaan, penganggaran dan pelaporan</t>
  </si>
  <si>
    <t>KONDISI LINGKUNGAN KERJA</t>
  </si>
  <si>
    <t>ASPEK</t>
  </si>
  <si>
    <t>FAKTOR</t>
  </si>
  <si>
    <t>Tempat kerja</t>
  </si>
  <si>
    <t>Di dalam ruangan</t>
  </si>
  <si>
    <t>Suhu</t>
  </si>
  <si>
    <t>Suhu kamar normal</t>
  </si>
  <si>
    <t>Udara</t>
  </si>
  <si>
    <t>sirkulasi baik</t>
  </si>
  <si>
    <t>Keadaan Ruangan</t>
  </si>
  <si>
    <t>luas</t>
  </si>
  <si>
    <t>Letak</t>
  </si>
  <si>
    <t>rata</t>
  </si>
  <si>
    <t>Penerangan</t>
  </si>
  <si>
    <t>cukup</t>
  </si>
  <si>
    <t>g</t>
  </si>
  <si>
    <t>Suara</t>
  </si>
  <si>
    <t>tidak berisik</t>
  </si>
  <si>
    <t>h</t>
  </si>
  <si>
    <t>Keadaan tempat kerja</t>
  </si>
  <si>
    <t>bekerja dengan berkas dan kertas</t>
  </si>
  <si>
    <t>i</t>
  </si>
  <si>
    <t>Getaran</t>
  </si>
  <si>
    <t>tidak ada</t>
  </si>
  <si>
    <t>RESIKO BAHAYA</t>
  </si>
  <si>
    <t>FISIK/MENTAL</t>
  </si>
  <si>
    <t>PENYEBAB</t>
  </si>
  <si>
    <t>Tidak ada</t>
  </si>
  <si>
    <t>.......</t>
  </si>
  <si>
    <t>SYARAT JABATAN LAIN</t>
  </si>
  <si>
    <t>Keterampilan kerja</t>
  </si>
  <si>
    <t>keterampilan manajerial dan keterampilan menganalisa dan evaluasi, komputer</t>
  </si>
  <si>
    <t>Bakat Kerja</t>
  </si>
  <si>
    <t>G (intelegensi), N (bakat numerik),V (verbal) dan Q (Ketelitian)</t>
  </si>
  <si>
    <t>Temperamen Kerja</t>
  </si>
  <si>
    <t>D : Kemampuan menyesuaikan diri menerima tanggungjawab kegiatan memimpin, mengendalikan atau merencanakan</t>
  </si>
  <si>
    <t>M : Kemampuan menyesuaikan diri dengan kegiatan pengambilan kesimpulan, pembuatan pertimbangan, atau pembuatan peraturan/keputusan berdasarkan kriteria yang diukur atau yang diuji</t>
  </si>
  <si>
    <t>F : Kemampuan meneyesuaikan diri dengan kegiatan yang mengandung penafsiran, perasaan, gagasan atau fakta dari sudut pandangan pribadi.</t>
  </si>
  <si>
    <t>P : Kemampuan menyesuaikan diri dalam berhubungan dengan orang lain lebih dari hanya penerimaan dan pembuatan instruksi</t>
  </si>
  <si>
    <t>Minat Kerja</t>
  </si>
  <si>
    <t>1.a Pilihan melakukan kegiaan yang berhubungan dengan benda-benda dan objek</t>
  </si>
  <si>
    <t>2.b melakukan kegiatan yang bersifat ilmiah dan teknik</t>
  </si>
  <si>
    <t>4. a melakukan kegiatan yang dianggap baik bagi orang lain</t>
  </si>
  <si>
    <t>Upaya Fisik</t>
  </si>
  <si>
    <t>1) Berbicara, 2) duduk dan 3) bekerja dengan jari</t>
  </si>
  <si>
    <t>Kondisi Fisik</t>
  </si>
  <si>
    <t xml:space="preserve">Jenis Kelamin </t>
  </si>
  <si>
    <t>: Pria/Wanita</t>
  </si>
  <si>
    <t xml:space="preserve">Umur </t>
  </si>
  <si>
    <t>: 30-50</t>
  </si>
  <si>
    <t>Tinggi badan</t>
  </si>
  <si>
    <t>: -</t>
  </si>
  <si>
    <t>Berat badan</t>
  </si>
  <si>
    <t>Postur badan</t>
  </si>
  <si>
    <t>Penampilan</t>
  </si>
  <si>
    <t>Fungsi Pekerjaan</t>
  </si>
  <si>
    <t>Hubungan dengan data</t>
  </si>
  <si>
    <t>Hubungan dengan orang</t>
  </si>
  <si>
    <t>:  menyelia (O3)</t>
  </si>
  <si>
    <t>Hubungan dengan Benda</t>
  </si>
  <si>
    <t>:  memegang (B 7)</t>
  </si>
  <si>
    <t xml:space="preserve">PRESTASI KERJA YANG DIHARAPKAN : </t>
  </si>
  <si>
    <t>Pengadministrasi Umum</t>
  </si>
  <si>
    <t>Pengawas</t>
  </si>
  <si>
    <t>Melakukan kegiatan yang meliputi penerimaan, pencatatan dan pendokumentasian dokumen administrasi</t>
  </si>
  <si>
    <t>Minimal SLTA</t>
  </si>
  <si>
    <t>Catatan : yang diubah adalah yang berwarna kuning.  Untuk point 2, waktu penyelesaian ditandai warna kuning artinya waktu penyelesaian disesuaikan kembali. Mungkin akan berbeda tiap Dinas/Badan karena makin besar gedung Dinas/Badan, maka jarak pendistribusian surat ke unit kerja yang lain yang harus ditempuh pengadministrasi umum lebih jauh sehingga waktu penyelesaian lebih besar. Beban kerja merupakan beban kerja pekerjaan dalam setahun. Sedangkan waktu penyelesaian adalah waktu yang dibutuhkan untuk menyelesaikan satu kali pekerjaan.</t>
  </si>
  <si>
    <t>Memproses surat masuk dan surat keluar unit kerja sesuai dengan prosedur untuk tertib administrasi</t>
  </si>
  <si>
    <t>Mendistribusikan surat ke unit kerja lain sesuai ketentuan agar tertib administrasi dan kelancaran penyampaian</t>
  </si>
  <si>
    <t>Melaksanakan penggandaan dokumen</t>
  </si>
  <si>
    <t>Menyiapkan administrasi rapat</t>
  </si>
  <si>
    <t>Menyiapkan makan minum rapat</t>
  </si>
  <si>
    <t>Mengirimkan Fax ke alamat yang dituju</t>
  </si>
  <si>
    <t>Menggandakan surat undangan dan memasukkan ke amplop</t>
  </si>
  <si>
    <t>Menyiapkan kelengkapan administrasi keuangan pada unit kerja</t>
  </si>
  <si>
    <t>Menyiapkan kebutuhan ATK unit kerja</t>
  </si>
  <si>
    <t>barang</t>
  </si>
  <si>
    <t>1 Orang</t>
  </si>
  <si>
    <t>Surat masuk dan surat keluar</t>
  </si>
  <si>
    <t>Pemprosesan surat masuk dan surat keluar unit kerja</t>
  </si>
  <si>
    <t>Surat dan dokumen</t>
  </si>
  <si>
    <t>Pendistribusian surat unit kerja</t>
  </si>
  <si>
    <t>Penggandaan dokumen</t>
  </si>
  <si>
    <t>Jadwal rapat</t>
  </si>
  <si>
    <t>Penyiapan administrasi rapat</t>
  </si>
  <si>
    <t>Penyiapan makan minum rapat</t>
  </si>
  <si>
    <t>Pengiriman Fax ke alamat yang dituju</t>
  </si>
  <si>
    <t>Surat undangan</t>
  </si>
  <si>
    <t>Penggandaan surat undangan dan mengamplopkan surat undangan</t>
  </si>
  <si>
    <t>Disposisi pimpinan</t>
  </si>
  <si>
    <t xml:space="preserve">Penyiapan kelengkapan administrasi keuangan </t>
  </si>
  <si>
    <t>Catatan penerimaan dan pengeluaran barang ATK unit kerja</t>
  </si>
  <si>
    <t>Penyiapan kebutuhan ATK unit kerja</t>
  </si>
  <si>
    <t>Penyusunan laporan pelaksanaan tugas</t>
  </si>
  <si>
    <t>printer, komputer, ATK dan lain-lain</t>
  </si>
  <si>
    <t>Dokumen surat masuk dan surat keluar unit kerja</t>
  </si>
  <si>
    <t>Tersampaikannya surat dan dokumen ke unit kerja lain</t>
  </si>
  <si>
    <t>Hasil fotokopi berkas/dokumen</t>
  </si>
  <si>
    <t>surat peminjaman gedung, absensi rapat dan surat administrasi rapat lainnya</t>
  </si>
  <si>
    <t>Tersedianya makan minum rapat</t>
  </si>
  <si>
    <t xml:space="preserve">Undangan rapat </t>
  </si>
  <si>
    <t>Laporan terkirim fax</t>
  </si>
  <si>
    <t>Administrasi keuangan</t>
  </si>
  <si>
    <t>Stok ATK unit kerja</t>
  </si>
  <si>
    <t>kerapian surat masuk surat keluar</t>
  </si>
  <si>
    <t>kelancaran persuratan unit kerja</t>
  </si>
  <si>
    <t>kelancaran administrasi rapat yang diselenggarakan unit kerja</t>
  </si>
  <si>
    <t>kelancaran administrasi keuangan unit kerja</t>
  </si>
  <si>
    <t>Ketersediaan ATK unit kerja</t>
  </si>
  <si>
    <t>meminta kelengkapan administrasi keuangan pada pegawai lain di dalam unit kerja</t>
  </si>
  <si>
    <t>mengatur kerapian persuratan unit kerja</t>
  </si>
  <si>
    <t>Kepala Sub Bidang/Seksi/Sub Bagian</t>
  </si>
  <si>
    <t>Sub Bidang/Seksi/Sub Bagian</t>
  </si>
  <si>
    <t>menerima instruksi dan pelaporan pelaksanaan tugas</t>
  </si>
  <si>
    <t>Jabatan pelaksana/jabatan fungsional</t>
  </si>
  <si>
    <t>koordinasi</t>
  </si>
  <si>
    <t>Dinas/Badan</t>
  </si>
  <si>
    <t>Pihak di luar Dinas/Badan</t>
  </si>
  <si>
    <t>Instansi lain</t>
  </si>
  <si>
    <t>mengetik, kerapian administrasi</t>
  </si>
  <si>
    <t>G (intelegensi), V (verbal) dan Q (Ketelitian)</t>
  </si>
  <si>
    <t>R : kemampuan menyesuaikan diri dalam kegiatan-kegiatan yang berulang atau secara terus menerus melakukan kegiatan yang sama, sesuai dengan perangkat prosedur, urutan atau kecepatan yang tertentu.</t>
  </si>
  <si>
    <t>3.a pilihan melakukan kegiatan-kegiatan rutin, konkrit dan teratur</t>
  </si>
  <si>
    <t>:  melayani orang (O 7)</t>
  </si>
  <si>
    <t>:  memegang (B7)</t>
  </si>
  <si>
    <t>Pengolah data</t>
  </si>
  <si>
    <t>Melakukan kegiatan pengumpulan, pendokumentasian/penginputan dan pengolahan data</t>
  </si>
  <si>
    <t>Minimal Diploma III bidang yang relevan dengan tugas jabatan</t>
  </si>
  <si>
    <t>Catatan : yang diubah adalah yang berwarna kuning.  Beban kerja merupakan beban kerja pekerjaan dalam setahun. Sedangkan waktu penyelesaian adalah waktu yang dibutuhkan untuk menyelesaikan satu kali pekerjaan.</t>
  </si>
  <si>
    <t>Mengumpulkan data sesuai dengan prosedur dan ketentuan yang berlaku</t>
  </si>
  <si>
    <t>data</t>
  </si>
  <si>
    <t>Memeriksa data sesuai dengan prosedur dan ketentuan yang berlaku</t>
  </si>
  <si>
    <t>Mengolah data dan menyajikan data dalam bentuk yang telah ditetapkan sebagai bahan proses lebih lanjut</t>
  </si>
  <si>
    <t xml:space="preserve">Mencatat perkembangan dan permasalahan data secara periodik sesuai dengan prosedur dan ketentuan yang berlaku </t>
  </si>
  <si>
    <t>Melaksanakan koordinasi dengan unit kerja dan/atau instansi terkait dalam rangka pelaksaaan tugas</t>
  </si>
  <si>
    <t>…... Orang</t>
  </si>
  <si>
    <t>Pengumpulan data</t>
  </si>
  <si>
    <t>Data</t>
  </si>
  <si>
    <t>Pemeriksaan data</t>
  </si>
  <si>
    <t>Data valid</t>
  </si>
  <si>
    <t>Pengolahan data</t>
  </si>
  <si>
    <t>Data tambahan</t>
  </si>
  <si>
    <t>Pencatatan perkembangan dan permasalahan data secara periodik</t>
  </si>
  <si>
    <t>Data dan undangan rapat</t>
  </si>
  <si>
    <t>Pelaksanaan koordinasi dengan unit kerja/instansi lain</t>
  </si>
  <si>
    <t>Komputer, printer, ATK dan lain-lain</t>
  </si>
  <si>
    <t>Panduan pengolahan data</t>
  </si>
  <si>
    <t>Pelaksanaan tugas</t>
  </si>
  <si>
    <t>Peraturan perundang-undangan</t>
  </si>
  <si>
    <t>Kumpulan data</t>
  </si>
  <si>
    <t>Sajian data</t>
  </si>
  <si>
    <t>Data terbaru</t>
  </si>
  <si>
    <t>Laporan hasil koordinasi</t>
  </si>
  <si>
    <t>Keakuratan data yang disajikan</t>
  </si>
  <si>
    <t>Ketersediaan data yang dibutuhkan</t>
  </si>
  <si>
    <t>Meminta data</t>
  </si>
  <si>
    <t>Menolak data yang tidak valid</t>
  </si>
  <si>
    <t>Kepala Seksi/Kepala Sub Bidang/Kepala Sub Bagian</t>
  </si>
  <si>
    <t>Seksi/Sub Bagian/Sub Bidang</t>
  </si>
  <si>
    <t>Menerima instruksi dan pelaporan pelaksanaan tugas</t>
  </si>
  <si>
    <t>Jabatan fungsional/Jabatan pelaksana</t>
  </si>
  <si>
    <t>Sumber Data</t>
  </si>
  <si>
    <t>pihak ketiga/instansi lain/ unit kerja lain</t>
  </si>
  <si>
    <t>Penyusun program, anggaran dan pelaporan</t>
  </si>
  <si>
    <t>Kepala Sub Bagian Program</t>
  </si>
  <si>
    <t>Melakukan kegiatan penerimaan, mengumpulan, pengklasifikasian dan penelaahan data objek kerja di bidang program, anggaran dan pelaporan</t>
  </si>
  <si>
    <r>
      <rPr>
        <sz val="11"/>
        <color theme="1"/>
        <rFont val="Arial"/>
        <family val="2"/>
      </rPr>
      <t xml:space="preserve">S1 atau Diploma IV ekonomi pembangunan/manajemen/akuntansi, D3 </t>
    </r>
    <r>
      <rPr>
        <b/>
        <i/>
        <sz val="11"/>
        <color rgb="FFFF0000"/>
        <rFont val="Arial"/>
        <family val="2"/>
      </rPr>
      <t xml:space="preserve"> (titik-titik diisi dengan jurusan yang sesuai dengan bidang tugas Dinas)</t>
    </r>
    <r>
      <rPr>
        <sz val="11"/>
        <color theme="1"/>
        <rFont val="Arial"/>
        <family val="2"/>
      </rPr>
      <t xml:space="preserve"> atau yang relevan dengan tugas jabatan</t>
    </r>
  </si>
  <si>
    <t>Pendidikan dan Pelatihan di bidang perencanaan, penganggaran dan pelaporan</t>
  </si>
  <si>
    <t>Catatan : Yang diisi hanya yang berwarna kuning. Untuk melihat penjelasan dari masing-masing tugas, silahkan di klik kolom 'comment yang berisi penjelasan dari masing-masing uraian tugas). Beban kerja merupakan beban kerja pekerjaan dalam setahun. Sedangkan waktu penyelesaian adalah waktu yang dibutuhkan untuk menyelesaikan satu kali pekerjaan.</t>
  </si>
  <si>
    <t xml:space="preserve">Mengumpulkan data yang diperlukan untuk menganalisa program dan anggaran </t>
  </si>
  <si>
    <t>Mengumpulkan data yang diperlukan untuk menyusun pelaporan</t>
  </si>
  <si>
    <t>Memeriksa data perencanaan program dan kegiatan</t>
  </si>
  <si>
    <t>Memeriksa data penganggaran program dan kegiatan</t>
  </si>
  <si>
    <t>Memeriksa data pelaporan</t>
  </si>
  <si>
    <t xml:space="preserve">Mengkaji karakteristik, spesifikasi dan hal-hal yang terkait dengan perencanaan program dan anggaran Dinas/Badan  </t>
  </si>
  <si>
    <t xml:space="preserve">Mengkaji karakteristik, spesifikasi dan hal-hal yang terkait dengan pelaporan Dinas/Badan </t>
  </si>
  <si>
    <t>Menyusun lembar draft perencanaan program dan kegiatan Dinas/Badan</t>
  </si>
  <si>
    <t>Menyusun lembar draft penganggaran program dan kegiatan Dinas/Badan</t>
  </si>
  <si>
    <t>Menyusun lembar draft Laporan Dinas/Badan</t>
  </si>
  <si>
    <t>Mendiskusikan draft perencanaan program dan anggaran dinas dengan pejabat yang berwenang dan terkait untuk kesempurnaan penyusunan objek kerja</t>
  </si>
  <si>
    <t>Mendiskusikan draft pelaporan dengan pejabat yang berwenang dan terkait untuk kesempurnaan penyusunan objek kerja</t>
  </si>
  <si>
    <t>Menyusun kembali lembar/bahan perencanaan program dan anggaran berdasarkan hasil diskusi sesuai prosedur untuk kelancaran dan optimalisasi penyusunan perencanaan program dan anggaran</t>
  </si>
  <si>
    <t>Menyusun kembali bahan laporan Dinas/Badan berdasarkan hasil diskusi sesuai prosedur untuk kelancaran dan optimalisasi penyusunan laporan Dinas/Badan</t>
  </si>
  <si>
    <t>Mengentri data perencanaan, anggaran dan pelaporan</t>
  </si>
  <si>
    <t>Melakukan koordinasi dengan unit kerja/instansi terkait dalam rangka pelaksanaan tugas</t>
  </si>
  <si>
    <t>3 Orang</t>
  </si>
  <si>
    <t>Pengumpulan data perencaan program dan anggaran</t>
  </si>
  <si>
    <t>Pengumpulan data pelaporan</t>
  </si>
  <si>
    <t>Data perencanaan</t>
  </si>
  <si>
    <t>Pemeriksanaan data perencanaan dan program</t>
  </si>
  <si>
    <t>Data pelaporan</t>
  </si>
  <si>
    <t>Pemeriksanaan data pelaporan</t>
  </si>
  <si>
    <t>Data perencanaan yang valid</t>
  </si>
  <si>
    <t>Penganalisisan data perencanaan program dan kegiatan</t>
  </si>
  <si>
    <t>Data pelaporan yang valid</t>
  </si>
  <si>
    <t>Penganalisis data pelaporan</t>
  </si>
  <si>
    <t>Hasil analisa program dan anggaran</t>
  </si>
  <si>
    <t>Penyusunan draft perencanaan program dan kegiatan</t>
  </si>
  <si>
    <t>Hasil analisa data pelaporan</t>
  </si>
  <si>
    <t>Penyusunan draft  pelaporan</t>
  </si>
  <si>
    <t xml:space="preserve">Draft perencanaan program dan anggaran </t>
  </si>
  <si>
    <t xml:space="preserve">Pendiskusian draft perencanaan program dan anggaran </t>
  </si>
  <si>
    <t>Draft pelaporan Dinas/Badan</t>
  </si>
  <si>
    <t>Pendiskusian draft pelaporan</t>
  </si>
  <si>
    <t>Hasil diskusi perencanaan program dan anggaran</t>
  </si>
  <si>
    <t>Penyusunan kembali draft perencanaan program, anggaran dan pelaporan</t>
  </si>
  <si>
    <t>Hasil diskusi perencanaan pelaporan</t>
  </si>
  <si>
    <t>Penyusunan kembali draft pelaporan Dinas/Badan</t>
  </si>
  <si>
    <t>Dokumen perencanaan dan pelaporan Dinas/Badan</t>
  </si>
  <si>
    <t>Pengentrian data perencanaan dan pelaporan Dinas</t>
  </si>
  <si>
    <t>Peraturan Perundang-undangan di bidang penganggaran, perencanaan dan pelaporan</t>
  </si>
  <si>
    <t xml:space="preserve">Data program dan anggaran </t>
  </si>
  <si>
    <t xml:space="preserve">Data pelaporan </t>
  </si>
  <si>
    <t>Data program dan anggaran yang valid</t>
  </si>
  <si>
    <t>Hasil analisis perencanaan program dan anggaran</t>
  </si>
  <si>
    <t>Hasil analisis laporan Dinas/Badan</t>
  </si>
  <si>
    <t>Draft perencanaan program dan anggaran Dinas/Badan</t>
  </si>
  <si>
    <t>Hasil diskusi draft perencanaan program dan anggaran</t>
  </si>
  <si>
    <t>Hasil diskusi draft pelaporan</t>
  </si>
  <si>
    <t>Hasil perbaikan draft perencanaan program dan anggaran</t>
  </si>
  <si>
    <t>Hasil perbaikan draft pelaporan Dinas/Badan</t>
  </si>
  <si>
    <t>Data elektroknik program, anggaran dan pelaporan Dinas/Badan</t>
  </si>
  <si>
    <t>Ketepatan rancangan perencanaan dinas/Badan dengan tugas dan fungsi Dinas/Badan</t>
  </si>
  <si>
    <t>Ketepatan draft laporan Dinas/Badan</t>
  </si>
  <si>
    <t>Meminta usulan perencanaan dari unit kerja lain</t>
  </si>
  <si>
    <t>Merekomendasikan usulan perbaikan perencanaan Dinas/Badan yang dianggap tidak efektif dan tidak efisien</t>
  </si>
  <si>
    <t>Meminta data untuk penyusunan laporan Dinas/Badan</t>
  </si>
  <si>
    <t>Sub Bagian Program</t>
  </si>
  <si>
    <t>Jabatan pelaksana</t>
  </si>
  <si>
    <t>Sekretariat dan Bidang-Bidang</t>
  </si>
  <si>
    <t>koordinasi, pengumpulan data dan bahan terkait perencanaan, penganggaran, pelaporan</t>
  </si>
  <si>
    <t>keterampilan manajerial dan keterampilan menganalisa</t>
  </si>
  <si>
    <t>G (ntelegensi), V (verbal) dan Q (Ketelitian)</t>
  </si>
  <si>
    <t>V : Kemampuan menyesuaikan diri untuk melaksanakan berbagai tugas, sering berganti dari tugas yang satu ke tugas yang lainnya yang "berbeda" sifatnya anpa kehilangan efiseinsi dan ketenangan diri.</t>
  </si>
  <si>
    <t>:  Berunding (O1)</t>
  </si>
  <si>
    <t>:  menganalisis data (D2)</t>
  </si>
  <si>
    <t>Kepala badan kesbangpol</t>
  </si>
  <si>
    <t>Kepala Sub Bagian Program dan Anggaran</t>
  </si>
  <si>
    <t>Kepala Subbag Program dan Anggaran</t>
  </si>
  <si>
    <t>:  menyalin data (D2)</t>
  </si>
</sst>
</file>

<file path=xl/styles.xml><?xml version="1.0" encoding="utf-8"?>
<styleSheet xmlns="http://schemas.openxmlformats.org/spreadsheetml/2006/main">
  <numFmts count="1">
    <numFmt numFmtId="164" formatCode="0.000"/>
  </numFmts>
  <fonts count="12">
    <font>
      <sz val="11"/>
      <color theme="1"/>
      <name val="Calibri"/>
      <charset val="134"/>
      <scheme val="minor"/>
    </font>
    <font>
      <sz val="11"/>
      <color theme="1"/>
      <name val="Arial"/>
      <family val="2"/>
    </font>
    <font>
      <b/>
      <sz val="11"/>
      <color theme="1"/>
      <name val="Arial"/>
      <family val="2"/>
    </font>
    <font>
      <b/>
      <sz val="11"/>
      <name val="Arial"/>
      <family val="2"/>
    </font>
    <font>
      <sz val="11"/>
      <name val="Arial"/>
      <family val="2"/>
    </font>
    <font>
      <b/>
      <i/>
      <sz val="11"/>
      <color rgb="FFFF0000"/>
      <name val="Arial"/>
      <family val="2"/>
    </font>
    <font>
      <sz val="11"/>
      <color rgb="FF000000"/>
      <name val="Arial"/>
      <family val="2"/>
    </font>
    <font>
      <b/>
      <sz val="11"/>
      <color rgb="FF000000"/>
      <name val="Arial"/>
      <family val="2"/>
    </font>
    <font>
      <sz val="11"/>
      <color theme="0"/>
      <name val="Arial"/>
      <family val="2"/>
    </font>
    <font>
      <b/>
      <sz val="11"/>
      <color theme="0"/>
      <name val="Arial"/>
      <family val="2"/>
    </font>
    <font>
      <b/>
      <sz val="9"/>
      <name val="Tahoma"/>
      <family val="2"/>
    </font>
    <font>
      <sz val="9"/>
      <name val="Tahoma"/>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2" tint="-9.9978637043366805E-2"/>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double">
        <color auto="1"/>
      </bottom>
      <diagonal/>
    </border>
    <border>
      <left style="thin">
        <color auto="1"/>
      </left>
      <right/>
      <top/>
      <bottom style="double">
        <color auto="1"/>
      </bottom>
      <diagonal/>
    </border>
    <border>
      <left/>
      <right style="thin">
        <color auto="1"/>
      </right>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double">
        <color auto="1"/>
      </top>
      <bottom style="double">
        <color auto="1"/>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style="double">
        <color auto="1"/>
      </bottom>
      <diagonal/>
    </border>
  </borders>
  <cellStyleXfs count="1">
    <xf numFmtId="0" fontId="0" fillId="0" borderId="0"/>
  </cellStyleXfs>
  <cellXfs count="266">
    <xf numFmtId="0" fontId="0" fillId="0" borderId="0" xfId="0"/>
    <xf numFmtId="0" fontId="1" fillId="2" borderId="0" xfId="0" applyFont="1" applyFill="1"/>
    <xf numFmtId="0" fontId="1" fillId="2" borderId="0" xfId="0" applyFont="1" applyFill="1" applyAlignment="1">
      <alignment horizontal="left" vertical="top"/>
    </xf>
    <xf numFmtId="0" fontId="2" fillId="2" borderId="0" xfId="0" applyFont="1" applyFill="1"/>
    <xf numFmtId="0" fontId="1" fillId="2" borderId="3" xfId="0" applyFont="1" applyFill="1" applyBorder="1"/>
    <xf numFmtId="0" fontId="1" fillId="2" borderId="0" xfId="0" applyFont="1" applyFill="1" applyBorder="1"/>
    <xf numFmtId="0" fontId="2" fillId="2" borderId="3" xfId="0" applyFont="1" applyFill="1" applyBorder="1" applyAlignment="1">
      <alignment horizontal="center" vertical="center"/>
    </xf>
    <xf numFmtId="0" fontId="2" fillId="2" borderId="0" xfId="0" applyFont="1" applyFill="1" applyBorder="1" applyAlignment="1">
      <alignment horizontal="left"/>
    </xf>
    <xf numFmtId="0" fontId="3" fillId="2" borderId="0" xfId="0" applyFont="1" applyFill="1" applyBorder="1"/>
    <xf numFmtId="0" fontId="1" fillId="2" borderId="0" xfId="0" applyFont="1" applyFill="1" applyBorder="1" applyAlignment="1">
      <alignment horizontal="left"/>
    </xf>
    <xf numFmtId="0" fontId="2" fillId="2" borderId="0" xfId="0" applyFont="1" applyFill="1" applyBorder="1"/>
    <xf numFmtId="0" fontId="1" fillId="2" borderId="0" xfId="0" applyFont="1" applyFill="1" applyBorder="1" applyAlignment="1">
      <alignment horizontal="center" vertical="center"/>
    </xf>
    <xf numFmtId="0" fontId="4" fillId="2" borderId="0" xfId="0" applyFont="1" applyFill="1" applyBorder="1"/>
    <xf numFmtId="0" fontId="2" fillId="2" borderId="3" xfId="0" applyFont="1" applyFill="1" applyBorder="1" applyAlignment="1">
      <alignment horizontal="center" vertical="top"/>
    </xf>
    <xf numFmtId="0" fontId="3" fillId="2" borderId="0" xfId="0" applyFont="1" applyFill="1" applyBorder="1" applyAlignment="1">
      <alignment vertical="top"/>
    </xf>
    <xf numFmtId="0" fontId="1" fillId="2" borderId="0" xfId="0" applyFont="1" applyFill="1" applyBorder="1" applyAlignment="1">
      <alignment horizontal="left" vertical="top" wrapText="1"/>
    </xf>
    <xf numFmtId="0" fontId="1" fillId="2" borderId="0" xfId="0" applyFont="1" applyFill="1" applyBorder="1" applyAlignment="1">
      <alignment horizontal="center"/>
    </xf>
    <xf numFmtId="0" fontId="1" fillId="2" borderId="0" xfId="0" applyFont="1" applyFill="1" applyBorder="1" applyAlignment="1">
      <alignment horizontal="center" vertical="top"/>
    </xf>
    <xf numFmtId="0" fontId="1" fillId="2" borderId="0" xfId="0" applyFont="1" applyFill="1" applyBorder="1" applyAlignment="1">
      <alignment vertical="top"/>
    </xf>
    <xf numFmtId="0" fontId="4" fillId="2" borderId="0" xfId="0" applyFont="1" applyFill="1" applyBorder="1" applyAlignment="1">
      <alignment vertical="top"/>
    </xf>
    <xf numFmtId="0" fontId="2" fillId="2" borderId="0" xfId="0" applyFont="1" applyFill="1" applyBorder="1" applyAlignment="1">
      <alignment horizontal="center" vertical="center"/>
    </xf>
    <xf numFmtId="0" fontId="2" fillId="2" borderId="3" xfId="0" applyFont="1" applyFill="1" applyBorder="1" applyAlignment="1">
      <alignment horizontal="left" vertical="top"/>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16"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3" xfId="0" applyFont="1" applyFill="1" applyBorder="1"/>
    <xf numFmtId="0" fontId="1" fillId="2" borderId="22" xfId="0" applyFont="1" applyFill="1" applyBorder="1" applyAlignment="1">
      <alignment horizontal="center"/>
    </xf>
    <xf numFmtId="0" fontId="2" fillId="2" borderId="0" xfId="0" applyFont="1" applyFill="1" applyBorder="1" applyAlignment="1">
      <alignment horizontal="center"/>
    </xf>
    <xf numFmtId="0" fontId="1" fillId="2" borderId="23" xfId="0" applyFont="1" applyFill="1" applyBorder="1" applyAlignment="1">
      <alignment horizontal="left"/>
    </xf>
    <xf numFmtId="0" fontId="1" fillId="2" borderId="4" xfId="0" applyFont="1" applyFill="1" applyBorder="1" applyAlignment="1">
      <alignment horizontal="left"/>
    </xf>
    <xf numFmtId="0" fontId="1" fillId="2" borderId="24" xfId="0" applyFont="1" applyFill="1" applyBorder="1" applyAlignment="1">
      <alignment horizontal="left"/>
    </xf>
    <xf numFmtId="0" fontId="1" fillId="2" borderId="22" xfId="0" applyFont="1" applyFill="1" applyBorder="1" applyAlignment="1">
      <alignment horizontal="center" vertical="top"/>
    </xf>
    <xf numFmtId="0" fontId="1" fillId="2" borderId="6" xfId="0" applyFont="1" applyFill="1" applyBorder="1"/>
    <xf numFmtId="0" fontId="1" fillId="2" borderId="8" xfId="0" applyFont="1" applyFill="1" applyBorder="1"/>
    <xf numFmtId="0" fontId="1" fillId="2" borderId="8" xfId="0" applyFont="1" applyFill="1" applyBorder="1" applyAlignment="1">
      <alignment horizontal="left" vertical="top"/>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center"/>
    </xf>
    <xf numFmtId="0" fontId="2" fillId="2" borderId="9" xfId="0" applyFont="1" applyFill="1" applyBorder="1" applyAlignment="1">
      <alignment horizontal="center"/>
    </xf>
    <xf numFmtId="0" fontId="2" fillId="2" borderId="25"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6" xfId="0" applyFont="1" applyFill="1" applyBorder="1" applyAlignment="1">
      <alignment horizontal="center" vertical="center" wrapText="1"/>
    </xf>
    <xf numFmtId="164" fontId="2" fillId="2" borderId="13" xfId="0" applyNumberFormat="1" applyFont="1" applyFill="1" applyBorder="1" applyAlignment="1">
      <alignment horizontal="center" vertical="center"/>
    </xf>
    <xf numFmtId="0" fontId="2" fillId="3" borderId="5" xfId="0" applyFont="1" applyFill="1" applyBorder="1" applyAlignment="1">
      <alignment horizontal="center" vertical="center" wrapText="1"/>
    </xf>
    <xf numFmtId="0" fontId="2" fillId="2" borderId="16" xfId="0" applyFont="1" applyFill="1" applyBorder="1" applyAlignment="1">
      <alignment horizontal="center" vertical="center" wrapText="1"/>
    </xf>
    <xf numFmtId="164" fontId="2" fillId="2" borderId="22" xfId="0" applyNumberFormat="1" applyFont="1" applyFill="1" applyBorder="1" applyAlignment="1">
      <alignment horizontal="center" vertical="center"/>
    </xf>
    <xf numFmtId="0" fontId="3" fillId="2" borderId="16" xfId="0" applyFont="1" applyFill="1" applyBorder="1" applyAlignment="1">
      <alignment horizontal="center" vertical="center" wrapText="1"/>
    </xf>
    <xf numFmtId="2" fontId="3" fillId="2" borderId="22" xfId="0" applyNumberFormat="1" applyFont="1" applyFill="1" applyBorder="1" applyAlignment="1">
      <alignment horizontal="center" vertical="center"/>
    </xf>
    <xf numFmtId="0" fontId="2" fillId="2" borderId="15" xfId="0" applyFont="1" applyFill="1" applyBorder="1" applyAlignment="1"/>
    <xf numFmtId="0" fontId="2" fillId="4" borderId="16" xfId="0" applyFont="1" applyFill="1" applyBorder="1" applyAlignment="1">
      <alignment horizontal="center" vertical="center"/>
    </xf>
    <xf numFmtId="0" fontId="1" fillId="2" borderId="22" xfId="0" applyFont="1" applyFill="1" applyBorder="1"/>
    <xf numFmtId="0" fontId="1" fillId="2" borderId="3" xfId="0" applyFont="1" applyFill="1" applyBorder="1" applyAlignment="1">
      <alignment horizontal="center" vertical="center"/>
    </xf>
    <xf numFmtId="0" fontId="1" fillId="2" borderId="0" xfId="0" applyFont="1" applyFill="1" applyAlignment="1">
      <alignment horizontal="left" vertical="top" wrapText="1"/>
    </xf>
    <xf numFmtId="0" fontId="1" fillId="2" borderId="13"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3" xfId="0" applyFont="1" applyFill="1" applyBorder="1" applyAlignment="1">
      <alignment horizontal="center" vertical="top"/>
    </xf>
    <xf numFmtId="0" fontId="1" fillId="2" borderId="16" xfId="0" applyFont="1" applyFill="1" applyBorder="1" applyAlignment="1">
      <alignment horizontal="center" vertical="top"/>
    </xf>
    <xf numFmtId="0" fontId="6" fillId="2" borderId="0" xfId="0" applyFont="1" applyFill="1" applyAlignment="1">
      <alignment vertical="center"/>
    </xf>
    <xf numFmtId="0" fontId="6" fillId="2" borderId="0" xfId="0" applyFont="1" applyFill="1" applyAlignment="1">
      <alignment horizontal="left" vertical="center"/>
    </xf>
    <xf numFmtId="0" fontId="6" fillId="2" borderId="0" xfId="0" applyFont="1" applyFill="1" applyAlignment="1">
      <alignment horizontal="left" vertical="center" wrapText="1"/>
    </xf>
    <xf numFmtId="0" fontId="2" fillId="2" borderId="8" xfId="0" applyFont="1" applyFill="1" applyBorder="1"/>
    <xf numFmtId="0" fontId="6" fillId="2" borderId="0" xfId="0" applyFont="1" applyFill="1" applyBorder="1" applyAlignment="1">
      <alignment horizontal="left" vertical="top"/>
    </xf>
    <xf numFmtId="0" fontId="1" fillId="2" borderId="0" xfId="0" applyFont="1" applyFill="1" applyAlignment="1">
      <alignment horizontal="justify" vertical="center"/>
    </xf>
    <xf numFmtId="0" fontId="1" fillId="2" borderId="0" xfId="0" applyFont="1" applyFill="1" applyBorder="1" applyAlignment="1">
      <alignment horizontal="justify" vertical="center"/>
    </xf>
    <xf numFmtId="0" fontId="6" fillId="2" borderId="0" xfId="0" applyFont="1" applyFill="1" applyBorder="1" applyAlignment="1">
      <alignment horizontal="justify" vertical="center"/>
    </xf>
    <xf numFmtId="0" fontId="2" fillId="2" borderId="0" xfId="0" applyFont="1" applyFill="1" applyBorder="1" applyAlignment="1">
      <alignment horizontal="justify" vertical="center"/>
    </xf>
    <xf numFmtId="0" fontId="1" fillId="2" borderId="23" xfId="0" applyFont="1" applyFill="1" applyBorder="1"/>
    <xf numFmtId="0" fontId="7" fillId="2" borderId="0" xfId="0" applyFont="1" applyFill="1" applyBorder="1" applyAlignment="1">
      <alignment horizontal="justify" vertical="center"/>
    </xf>
    <xf numFmtId="0" fontId="8" fillId="2" borderId="0" xfId="0" applyFont="1" applyFill="1"/>
    <xf numFmtId="0" fontId="9" fillId="2" borderId="0" xfId="0" applyFont="1" applyFill="1"/>
    <xf numFmtId="0" fontId="1" fillId="2" borderId="24" xfId="0" applyFont="1" applyFill="1" applyBorder="1"/>
    <xf numFmtId="0" fontId="2" fillId="2" borderId="22" xfId="0" applyFont="1" applyFill="1" applyBorder="1" applyAlignment="1">
      <alignment horizontal="center" vertical="center"/>
    </xf>
    <xf numFmtId="0" fontId="2" fillId="2" borderId="25" xfId="0" applyFont="1" applyFill="1" applyBorder="1" applyAlignment="1">
      <alignment horizontal="center"/>
    </xf>
    <xf numFmtId="0" fontId="7" fillId="3" borderId="13" xfId="0" applyFont="1" applyFill="1" applyBorder="1" applyAlignment="1">
      <alignment horizontal="center" vertical="center" wrapText="1"/>
    </xf>
    <xf numFmtId="2" fontId="2" fillId="2" borderId="22"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5" borderId="16" xfId="0" applyFont="1" applyFill="1" applyBorder="1" applyAlignment="1">
      <alignment horizontal="center" vertical="center" wrapText="1"/>
    </xf>
    <xf numFmtId="2" fontId="2" fillId="5" borderId="16" xfId="0" applyNumberFormat="1" applyFont="1" applyFill="1" applyBorder="1" applyAlignment="1">
      <alignment horizontal="center" vertical="center"/>
    </xf>
    <xf numFmtId="0" fontId="4" fillId="2" borderId="0" xfId="0" applyFont="1" applyFill="1" applyBorder="1" applyAlignment="1">
      <alignment horizontal="left" vertical="top" wrapText="1"/>
    </xf>
    <xf numFmtId="0" fontId="1" fillId="2" borderId="0" xfId="0" applyFont="1" applyFill="1" applyAlignment="1">
      <alignment vertical="top"/>
    </xf>
    <xf numFmtId="0" fontId="1" fillId="2" borderId="0" xfId="0" applyFont="1" applyFill="1" applyAlignment="1">
      <alignment horizontal="center"/>
    </xf>
    <xf numFmtId="0" fontId="5" fillId="2" borderId="0" xfId="0" applyFont="1" applyFill="1" applyBorder="1" applyAlignment="1">
      <alignment vertical="top"/>
    </xf>
    <xf numFmtId="0" fontId="1" fillId="2" borderId="8" xfId="0" applyFont="1" applyFill="1" applyBorder="1" applyAlignment="1">
      <alignment vertical="top"/>
    </xf>
    <xf numFmtId="0" fontId="1" fillId="2" borderId="8" xfId="0" applyFont="1" applyFill="1" applyBorder="1" applyAlignment="1">
      <alignment horizontal="center"/>
    </xf>
    <xf numFmtId="2" fontId="2" fillId="2" borderId="13" xfId="0" applyNumberFormat="1" applyFont="1" applyFill="1" applyBorder="1" applyAlignment="1">
      <alignment horizontal="center" vertical="center"/>
    </xf>
    <xf numFmtId="0" fontId="9" fillId="2" borderId="16" xfId="0" applyFont="1" applyFill="1" applyBorder="1" applyAlignment="1">
      <alignment horizontal="center" vertical="center" wrapText="1"/>
    </xf>
    <xf numFmtId="0" fontId="2" fillId="2" borderId="3" xfId="0" applyFont="1" applyFill="1" applyBorder="1" applyAlignment="1">
      <alignment horizontal="left" vertical="top" wrapText="1"/>
    </xf>
    <xf numFmtId="0" fontId="1" fillId="2" borderId="22" xfId="0" applyFont="1" applyFill="1" applyBorder="1" applyAlignment="1">
      <alignment horizontal="center" vertical="center"/>
    </xf>
    <xf numFmtId="0" fontId="1" fillId="2" borderId="8" xfId="0" applyFont="1" applyFill="1" applyBorder="1" applyAlignment="1">
      <alignment horizontal="left" vertical="top" wrapText="1"/>
    </xf>
    <xf numFmtId="0" fontId="6" fillId="2" borderId="13" xfId="0" applyFont="1" applyFill="1" applyBorder="1" applyAlignment="1">
      <alignment horizontal="center" vertical="center" wrapText="1"/>
    </xf>
    <xf numFmtId="0" fontId="6" fillId="2" borderId="26" xfId="0" applyFont="1" applyFill="1" applyBorder="1" applyAlignment="1">
      <alignment horizontal="center" vertical="center" wrapText="1"/>
    </xf>
    <xf numFmtId="164" fontId="1" fillId="2" borderId="13" xfId="0" applyNumberFormat="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6" xfId="0" applyFont="1" applyFill="1" applyBorder="1" applyAlignment="1">
      <alignment horizontal="center" vertical="center" wrapText="1"/>
    </xf>
    <xf numFmtId="164" fontId="1" fillId="2" borderId="22" xfId="0"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7" fillId="2" borderId="16" xfId="0" applyFont="1" applyFill="1" applyBorder="1" applyAlignment="1">
      <alignment horizontal="center" vertical="center" wrapText="1"/>
    </xf>
    <xf numFmtId="164" fontId="2" fillId="2" borderId="16" xfId="0" applyNumberFormat="1" applyFont="1" applyFill="1" applyBorder="1" applyAlignment="1">
      <alignment horizontal="center" vertical="center"/>
    </xf>
    <xf numFmtId="0" fontId="1" fillId="2" borderId="23" xfId="0" applyFont="1" applyFill="1" applyBorder="1" applyAlignment="1">
      <alignment horizontal="left" vertical="top"/>
    </xf>
    <xf numFmtId="0" fontId="2" fillId="2" borderId="13" xfId="0" applyFont="1" applyFill="1" applyBorder="1" applyAlignment="1">
      <alignment horizontal="center" vertical="top"/>
    </xf>
    <xf numFmtId="0" fontId="2" fillId="2" borderId="16" xfId="0" applyFont="1" applyFill="1" applyBorder="1" applyAlignment="1">
      <alignment horizontal="center" vertical="top"/>
    </xf>
    <xf numFmtId="0" fontId="2" fillId="2" borderId="22" xfId="0" applyFont="1" applyFill="1" applyBorder="1" applyAlignment="1">
      <alignment horizontal="center"/>
    </xf>
    <xf numFmtId="0" fontId="2" fillId="2" borderId="4" xfId="0" applyFont="1" applyFill="1" applyBorder="1"/>
    <xf numFmtId="0" fontId="7" fillId="2" borderId="4" xfId="0" applyFont="1" applyFill="1" applyBorder="1" applyAlignment="1">
      <alignment horizontal="justify" vertical="center"/>
    </xf>
    <xf numFmtId="0" fontId="1" fillId="2" borderId="4" xfId="0" applyFont="1" applyFill="1" applyBorder="1"/>
    <xf numFmtId="0" fontId="2" fillId="2" borderId="0" xfId="0" applyFont="1" applyFill="1" applyBorder="1" applyAlignment="1">
      <alignment horizontal="left"/>
    </xf>
    <xf numFmtId="0" fontId="1" fillId="2" borderId="0" xfId="0" applyFont="1" applyFill="1" applyBorder="1" applyAlignment="1">
      <alignment horizontal="left"/>
    </xf>
    <xf numFmtId="0" fontId="1" fillId="2" borderId="0" xfId="0" applyFont="1" applyFill="1" applyBorder="1" applyAlignment="1">
      <alignment horizontal="center"/>
    </xf>
    <xf numFmtId="0" fontId="2" fillId="2" borderId="12" xfId="0" applyFont="1" applyFill="1" applyBorder="1" applyAlignment="1">
      <alignment horizontal="center" vertical="center"/>
    </xf>
    <xf numFmtId="0" fontId="1" fillId="2" borderId="23" xfId="0" applyFont="1" applyFill="1" applyBorder="1" applyAlignment="1">
      <alignment horizontal="left"/>
    </xf>
    <xf numFmtId="0" fontId="1" fillId="2" borderId="4" xfId="0" applyFont="1" applyFill="1" applyBorder="1" applyAlignment="1">
      <alignment horizontal="left"/>
    </xf>
    <xf numFmtId="0" fontId="1" fillId="2" borderId="24" xfId="0" applyFont="1" applyFill="1" applyBorder="1" applyAlignment="1">
      <alignment horizontal="left"/>
    </xf>
    <xf numFmtId="0" fontId="6" fillId="2" borderId="0" xfId="0" applyFont="1" applyFill="1" applyAlignment="1">
      <alignment horizontal="left" vertical="center"/>
    </xf>
    <xf numFmtId="0" fontId="6" fillId="2" borderId="0" xfId="0" applyFont="1" applyFill="1" applyAlignment="1">
      <alignment horizontal="left" vertical="center" wrapText="1"/>
    </xf>
    <xf numFmtId="0" fontId="6" fillId="2" borderId="0" xfId="0" applyFont="1" applyFill="1" applyBorder="1" applyAlignment="1">
      <alignment horizontal="left" vertical="top"/>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xf>
    <xf numFmtId="0" fontId="1" fillId="2" borderId="0" xfId="0" applyFont="1" applyFill="1" applyBorder="1" applyAlignment="1">
      <alignment horizontal="left"/>
    </xf>
    <xf numFmtId="0" fontId="1" fillId="2" borderId="0" xfId="0" applyFont="1" applyFill="1" applyBorder="1" applyAlignment="1">
      <alignment horizontal="left"/>
    </xf>
    <xf numFmtId="0" fontId="1" fillId="2" borderId="0" xfId="0" applyFont="1" applyFill="1" applyBorder="1" applyAlignment="1">
      <alignment horizontal="left"/>
    </xf>
    <xf numFmtId="0" fontId="6" fillId="2" borderId="0" xfId="0" applyFont="1" applyFill="1" applyBorder="1" applyAlignment="1">
      <alignment horizontal="left" vertical="top"/>
    </xf>
    <xf numFmtId="0" fontId="2" fillId="2" borderId="0" xfId="0" applyFont="1" applyFill="1" applyBorder="1" applyAlignment="1">
      <alignment horizontal="left"/>
    </xf>
    <xf numFmtId="0" fontId="1" fillId="2" borderId="23" xfId="0" applyFont="1" applyFill="1" applyBorder="1" applyAlignment="1">
      <alignment horizontal="left"/>
    </xf>
    <xf numFmtId="0" fontId="1" fillId="2" borderId="4" xfId="0" applyFont="1" applyFill="1" applyBorder="1" applyAlignment="1">
      <alignment horizontal="left"/>
    </xf>
    <xf numFmtId="0" fontId="1" fillId="2" borderId="24" xfId="0" applyFont="1" applyFill="1" applyBorder="1" applyAlignment="1">
      <alignment horizontal="left"/>
    </xf>
    <xf numFmtId="0" fontId="1" fillId="2" borderId="0" xfId="0" applyFont="1" applyFill="1" applyBorder="1" applyAlignment="1">
      <alignment horizontal="left"/>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2" borderId="0" xfId="0" applyFont="1" applyFill="1" applyBorder="1" applyAlignment="1">
      <alignment horizontal="center"/>
    </xf>
    <xf numFmtId="0" fontId="2" fillId="2" borderId="3" xfId="0" applyFont="1" applyFill="1" applyBorder="1" applyAlignment="1">
      <alignment horizontal="center"/>
    </xf>
    <xf numFmtId="0" fontId="6" fillId="2" borderId="0" xfId="0" applyFont="1" applyFill="1" applyBorder="1" applyAlignment="1">
      <alignment vertical="center"/>
    </xf>
    <xf numFmtId="0" fontId="6" fillId="2" borderId="0" xfId="0" applyFont="1" applyFill="1" applyBorder="1" applyAlignment="1">
      <alignment horizontal="left" vertical="center" wrapText="1"/>
    </xf>
    <xf numFmtId="0" fontId="6" fillId="2" borderId="0" xfId="0" applyFont="1" applyFill="1" applyBorder="1" applyAlignment="1">
      <alignment horizontal="left" vertical="center"/>
    </xf>
    <xf numFmtId="0" fontId="1" fillId="2" borderId="0" xfId="0" applyFont="1" applyFill="1" applyBorder="1" applyAlignment="1">
      <alignment horizontal="left"/>
    </xf>
    <xf numFmtId="0" fontId="2" fillId="2" borderId="0" xfId="0" applyFont="1" applyFill="1" applyBorder="1" applyAlignment="1">
      <alignment horizontal="left" vertical="top"/>
    </xf>
    <xf numFmtId="0" fontId="1" fillId="2" borderId="0" xfId="0" applyFont="1" applyFill="1" applyBorder="1" applyAlignment="1">
      <alignment horizontal="left" vertical="top" wrapText="1"/>
    </xf>
    <xf numFmtId="0" fontId="2" fillId="2" borderId="0" xfId="0" applyFont="1" applyFill="1" applyBorder="1" applyAlignment="1">
      <alignment horizontal="left"/>
    </xf>
    <xf numFmtId="0" fontId="1" fillId="2" borderId="0"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1" fillId="2" borderId="1"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2" fillId="2" borderId="0" xfId="0" applyFont="1" applyFill="1" applyBorder="1" applyAlignment="1">
      <alignment horizontal="left" vertical="center"/>
    </xf>
    <xf numFmtId="0" fontId="5" fillId="2" borderId="4" xfId="0" applyFont="1" applyFill="1" applyBorder="1" applyAlignment="1">
      <alignment horizontal="left" vertical="top" wrapText="1"/>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2" borderId="23" xfId="0" applyFont="1" applyFill="1" applyBorder="1" applyAlignment="1">
      <alignment horizontal="left" vertical="top" wrapText="1"/>
    </xf>
    <xf numFmtId="0" fontId="1" fillId="2" borderId="4" xfId="0" applyFont="1" applyFill="1" applyBorder="1" applyAlignment="1">
      <alignment horizontal="left" vertical="top"/>
    </xf>
    <xf numFmtId="0" fontId="1" fillId="2" borderId="24" xfId="0" applyFont="1" applyFill="1" applyBorder="1" applyAlignment="1">
      <alignment horizontal="left" vertical="top"/>
    </xf>
    <xf numFmtId="0" fontId="1" fillId="2" borderId="27" xfId="0" applyFont="1" applyFill="1" applyBorder="1" applyAlignment="1">
      <alignment horizontal="left"/>
    </xf>
    <xf numFmtId="0" fontId="1" fillId="2" borderId="28" xfId="0" applyFont="1" applyFill="1" applyBorder="1" applyAlignment="1">
      <alignment horizontal="left"/>
    </xf>
    <xf numFmtId="0" fontId="1" fillId="2" borderId="29" xfId="0" applyFont="1" applyFill="1" applyBorder="1" applyAlignment="1">
      <alignment horizontal="left"/>
    </xf>
    <xf numFmtId="0" fontId="1" fillId="2" borderId="14" xfId="0" applyFont="1" applyFill="1" applyBorder="1" applyAlignment="1">
      <alignment horizontal="left"/>
    </xf>
    <xf numFmtId="0" fontId="1" fillId="2" borderId="17" xfId="0" applyFont="1" applyFill="1" applyBorder="1" applyAlignment="1">
      <alignment horizontal="left"/>
    </xf>
    <xf numFmtId="0" fontId="1" fillId="2" borderId="15" xfId="0" applyFont="1" applyFill="1" applyBorder="1" applyAlignment="1">
      <alignment horizontal="left"/>
    </xf>
    <xf numFmtId="0" fontId="2" fillId="2" borderId="14" xfId="0" applyFont="1" applyFill="1" applyBorder="1" applyAlignment="1">
      <alignment horizontal="center"/>
    </xf>
    <xf numFmtId="0" fontId="2" fillId="2" borderId="17" xfId="0" applyFont="1" applyFill="1" applyBorder="1" applyAlignment="1">
      <alignment horizont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 fillId="2" borderId="23" xfId="0" applyFont="1" applyFill="1" applyBorder="1" applyAlignment="1">
      <alignment horizontal="left"/>
    </xf>
    <xf numFmtId="0" fontId="1" fillId="2" borderId="4" xfId="0" applyFont="1" applyFill="1" applyBorder="1" applyAlignment="1">
      <alignment horizontal="left"/>
    </xf>
    <xf numFmtId="0" fontId="1" fillId="2" borderId="24" xfId="0" applyFont="1" applyFill="1" applyBorder="1" applyAlignment="1">
      <alignment horizontal="left"/>
    </xf>
    <xf numFmtId="0" fontId="1" fillId="2" borderId="27" xfId="0" applyFont="1" applyFill="1" applyBorder="1" applyAlignment="1">
      <alignment horizontal="center"/>
    </xf>
    <xf numFmtId="0" fontId="1" fillId="2" borderId="28" xfId="0" applyFont="1" applyFill="1" applyBorder="1" applyAlignment="1">
      <alignment horizontal="center"/>
    </xf>
    <xf numFmtId="0" fontId="1" fillId="2" borderId="29" xfId="0" applyFont="1" applyFill="1" applyBorder="1" applyAlignment="1">
      <alignment horizontal="center"/>
    </xf>
    <xf numFmtId="0" fontId="1" fillId="2" borderId="14" xfId="0" applyFont="1" applyFill="1" applyBorder="1" applyAlignment="1">
      <alignment horizontal="center"/>
    </xf>
    <xf numFmtId="0" fontId="1" fillId="2" borderId="17" xfId="0" applyFont="1" applyFill="1" applyBorder="1" applyAlignment="1">
      <alignment horizontal="center"/>
    </xf>
    <xf numFmtId="0" fontId="1" fillId="2" borderId="15" xfId="0" applyFont="1" applyFill="1" applyBorder="1" applyAlignment="1">
      <alignment horizontal="center"/>
    </xf>
    <xf numFmtId="0" fontId="1" fillId="2" borderId="14"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23" xfId="0" applyFont="1" applyFill="1" applyBorder="1" applyAlignment="1">
      <alignment horizontal="center"/>
    </xf>
    <xf numFmtId="0" fontId="1" fillId="2" borderId="4" xfId="0" applyFont="1" applyFill="1" applyBorder="1" applyAlignment="1">
      <alignment horizontal="center"/>
    </xf>
    <xf numFmtId="0" fontId="1" fillId="2" borderId="24" xfId="0" applyFont="1" applyFill="1" applyBorder="1" applyAlignment="1">
      <alignment horizontal="center"/>
    </xf>
    <xf numFmtId="0" fontId="1" fillId="2" borderId="0" xfId="0" applyFont="1" applyFill="1" applyAlignment="1">
      <alignment horizontal="left" vertical="top" wrapText="1"/>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1" fillId="2" borderId="27"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29"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6" fillId="2" borderId="0" xfId="0" applyFont="1" applyFill="1" applyAlignment="1">
      <alignment horizontal="left" vertical="center"/>
    </xf>
    <xf numFmtId="0" fontId="6" fillId="2" borderId="0" xfId="0" applyFont="1" applyFill="1" applyBorder="1" applyAlignment="1">
      <alignment horizontal="left" vertical="top"/>
    </xf>
    <xf numFmtId="0" fontId="6" fillId="2" borderId="0" xfId="0" applyFont="1" applyFill="1" applyBorder="1" applyAlignment="1">
      <alignment horizontal="left" vertical="center"/>
    </xf>
    <xf numFmtId="0" fontId="1" fillId="2" borderId="0" xfId="0" applyFont="1" applyFill="1" applyBorder="1" applyAlignment="1">
      <alignment horizontal="left" vertical="center"/>
    </xf>
    <xf numFmtId="0" fontId="6" fillId="2" borderId="0" xfId="0" applyFont="1" applyFill="1" applyAlignment="1">
      <alignment horizontal="left" vertical="center" wrapText="1"/>
    </xf>
    <xf numFmtId="0" fontId="4" fillId="2" borderId="0" xfId="0" applyFont="1" applyFill="1" applyBorder="1" applyAlignment="1">
      <alignment horizontal="left" vertical="center" wrapText="1"/>
    </xf>
    <xf numFmtId="0" fontId="6" fillId="2" borderId="0" xfId="0" applyFont="1" applyFill="1" applyAlignment="1">
      <alignment horizontal="left" vertical="top"/>
    </xf>
    <xf numFmtId="0" fontId="4" fillId="2" borderId="0" xfId="0" applyFont="1" applyFill="1" applyBorder="1" applyAlignment="1">
      <alignment horizontal="left"/>
    </xf>
    <xf numFmtId="0" fontId="7" fillId="2" borderId="0" xfId="0" applyFont="1" applyFill="1" applyBorder="1" applyAlignment="1">
      <alignment horizontal="left" vertical="center"/>
    </xf>
    <xf numFmtId="0" fontId="2" fillId="2" borderId="14" xfId="0" applyFont="1" applyFill="1" applyBorder="1" applyAlignment="1">
      <alignment horizontal="left"/>
    </xf>
    <xf numFmtId="0" fontId="2" fillId="2" borderId="17" xfId="0" applyFont="1" applyFill="1" applyBorder="1" applyAlignment="1">
      <alignment horizontal="left"/>
    </xf>
    <xf numFmtId="0" fontId="2" fillId="2" borderId="15" xfId="0" applyFont="1" applyFill="1" applyBorder="1" applyAlignment="1">
      <alignment horizontal="left"/>
    </xf>
    <xf numFmtId="0" fontId="2" fillId="2" borderId="23" xfId="0" applyFont="1" applyFill="1" applyBorder="1" applyAlignment="1">
      <alignment horizontal="center"/>
    </xf>
    <xf numFmtId="0" fontId="2" fillId="2" borderId="4" xfId="0" applyFont="1" applyFill="1" applyBorder="1" applyAlignment="1">
      <alignment horizontal="center"/>
    </xf>
    <xf numFmtId="0" fontId="2" fillId="2" borderId="24" xfId="0" applyFont="1" applyFill="1" applyBorder="1" applyAlignment="1">
      <alignment horizontal="center"/>
    </xf>
    <xf numFmtId="0" fontId="4" fillId="2" borderId="0" xfId="0" applyFont="1" applyFill="1" applyBorder="1" applyAlignment="1">
      <alignment horizontal="left" vertical="top" wrapText="1"/>
    </xf>
    <xf numFmtId="0" fontId="2" fillId="2" borderId="23" xfId="0" applyFont="1" applyFill="1" applyBorder="1" applyAlignment="1">
      <alignment horizontal="left"/>
    </xf>
    <xf numFmtId="0" fontId="2" fillId="2" borderId="4" xfId="0" applyFont="1" applyFill="1" applyBorder="1" applyAlignment="1">
      <alignment horizontal="left"/>
    </xf>
    <xf numFmtId="0" fontId="2" fillId="2" borderId="24" xfId="0" applyFont="1" applyFill="1" applyBorder="1" applyAlignment="1">
      <alignment horizontal="left"/>
    </xf>
    <xf numFmtId="0" fontId="2" fillId="2" borderId="27" xfId="0" applyFont="1" applyFill="1" applyBorder="1" applyAlignment="1">
      <alignment horizontal="left"/>
    </xf>
    <xf numFmtId="0" fontId="2" fillId="2" borderId="28" xfId="0" applyFont="1" applyFill="1" applyBorder="1" applyAlignment="1">
      <alignment horizontal="left"/>
    </xf>
    <xf numFmtId="0" fontId="2" fillId="2" borderId="29" xfId="0" applyFont="1" applyFill="1" applyBorder="1" applyAlignment="1">
      <alignment horizontal="left"/>
    </xf>
    <xf numFmtId="0" fontId="1" fillId="2" borderId="26"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15"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6" xfId="0" applyFont="1" applyFill="1" applyBorder="1" applyAlignment="1">
      <alignment horizontal="left" vertical="center" wrapText="1"/>
    </xf>
    <xf numFmtId="0" fontId="2" fillId="2" borderId="30" xfId="0" applyFont="1" applyFill="1" applyBorder="1" applyAlignment="1">
      <alignment horizontal="center" vertical="center"/>
    </xf>
    <xf numFmtId="0" fontId="2" fillId="2" borderId="12" xfId="0" applyFont="1" applyFill="1" applyBorder="1" applyAlignment="1">
      <alignment horizontal="center" vertical="center"/>
    </xf>
    <xf numFmtId="0" fontId="1" fillId="3" borderId="27" xfId="0" applyFont="1" applyFill="1" applyBorder="1" applyAlignment="1">
      <alignment horizontal="left" vertical="center" wrapText="1"/>
    </xf>
    <xf numFmtId="0" fontId="1" fillId="3" borderId="29" xfId="0" applyFont="1" applyFill="1" applyBorder="1" applyAlignment="1">
      <alignment horizontal="left" vertical="center" wrapText="1"/>
    </xf>
    <xf numFmtId="0" fontId="6" fillId="2" borderId="0"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14" xfId="0" applyFont="1" applyFill="1" applyBorder="1" applyAlignment="1"/>
    <xf numFmtId="0" fontId="1" fillId="2" borderId="17" xfId="0" applyFont="1" applyFill="1" applyBorder="1" applyAlignment="1"/>
    <xf numFmtId="0" fontId="1" fillId="2" borderId="15" xfId="0" applyFont="1" applyFill="1" applyBorder="1" applyAlignment="1"/>
    <xf numFmtId="0" fontId="1" fillId="2" borderId="23" xfId="0" applyFont="1" applyFill="1" applyBorder="1" applyAlignment="1"/>
    <xf numFmtId="0" fontId="1" fillId="2" borderId="4" xfId="0" applyFont="1" applyFill="1" applyBorder="1" applyAlignment="1"/>
    <xf numFmtId="0" fontId="1" fillId="2" borderId="24" xfId="0" applyFont="1" applyFill="1" applyBorder="1" applyAlignment="1"/>
    <xf numFmtId="0" fontId="1" fillId="2" borderId="27" xfId="0" applyFont="1" applyFill="1" applyBorder="1" applyAlignment="1"/>
    <xf numFmtId="0" fontId="1" fillId="2" borderId="28" xfId="0" applyFont="1" applyFill="1" applyBorder="1" applyAlignment="1"/>
    <xf numFmtId="0" fontId="1" fillId="2" borderId="29" xfId="0" applyFont="1" applyFill="1" applyBorder="1" applyAlignment="1"/>
    <xf numFmtId="0" fontId="5" fillId="2" borderId="0" xfId="0" applyFont="1" applyFill="1" applyBorder="1" applyAlignment="1">
      <alignment horizontal="left" vertical="top" wrapText="1"/>
    </xf>
    <xf numFmtId="0" fontId="1" fillId="2" borderId="14" xfId="0" applyFont="1" applyFill="1" applyBorder="1" applyAlignment="1">
      <alignment horizontal="left" wrapText="1"/>
    </xf>
    <xf numFmtId="0" fontId="1" fillId="2" borderId="17" xfId="0" applyFont="1" applyFill="1" applyBorder="1" applyAlignment="1">
      <alignment horizontal="left" wrapText="1"/>
    </xf>
    <xf numFmtId="0" fontId="1" fillId="2" borderId="15" xfId="0" applyFont="1" applyFill="1" applyBorder="1" applyAlignment="1">
      <alignment horizontal="left" wrapText="1"/>
    </xf>
    <xf numFmtId="0" fontId="1" fillId="2" borderId="23" xfId="0" applyFont="1" applyFill="1" applyBorder="1" applyAlignment="1">
      <alignment horizontal="center" vertical="top"/>
    </xf>
    <xf numFmtId="0" fontId="1" fillId="2" borderId="4" xfId="0" applyFont="1" applyFill="1" applyBorder="1" applyAlignment="1">
      <alignment horizontal="center" vertical="top"/>
    </xf>
    <xf numFmtId="0" fontId="1" fillId="2" borderId="24"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dimension ref="B2:N148"/>
  <sheetViews>
    <sheetView topLeftCell="A125" workbookViewId="0">
      <selection activeCell="E155" sqref="E155"/>
    </sheetView>
  </sheetViews>
  <sheetFormatPr defaultColWidth="9.140625" defaultRowHeight="14.25"/>
  <cols>
    <col min="1" max="1" width="3.7109375" style="1" customWidth="1"/>
    <col min="2" max="2" width="5.85546875" style="1" customWidth="1"/>
    <col min="3" max="3" width="5" style="1" customWidth="1"/>
    <col min="4" max="4" width="19.7109375" style="1" customWidth="1"/>
    <col min="5" max="5" width="5.28515625" style="1" customWidth="1"/>
    <col min="6" max="6" width="3.42578125" style="1" customWidth="1"/>
    <col min="7" max="7" width="54.85546875" style="1" customWidth="1"/>
    <col min="8" max="8" width="19.85546875" style="1" customWidth="1"/>
    <col min="9" max="9" width="18" style="1" customWidth="1"/>
    <col min="10" max="10" width="17.85546875" style="1" customWidth="1"/>
    <col min="11" max="11" width="17.5703125" style="1" customWidth="1"/>
    <col min="12" max="12" width="15.28515625" style="1" customWidth="1"/>
    <col min="13" max="13" width="19.140625" style="1" customWidth="1"/>
    <col min="14" max="14" width="2.5703125" style="1" customWidth="1"/>
    <col min="15" max="15" width="2.7109375" style="1" customWidth="1"/>
    <col min="16" max="16384" width="9.140625" style="1"/>
  </cols>
  <sheetData>
    <row r="2" spans="2:14" ht="15">
      <c r="B2" s="152" t="s">
        <v>1</v>
      </c>
      <c r="C2" s="153"/>
      <c r="D2" s="153"/>
      <c r="E2" s="153"/>
      <c r="F2" s="153"/>
      <c r="G2" s="153"/>
      <c r="H2" s="153"/>
      <c r="I2" s="153"/>
      <c r="J2" s="153"/>
      <c r="K2" s="153"/>
      <c r="L2" s="153"/>
      <c r="M2" s="153"/>
      <c r="N2" s="37"/>
    </row>
    <row r="3" spans="2:14">
      <c r="B3" s="4"/>
      <c r="C3" s="5"/>
      <c r="D3" s="5"/>
      <c r="E3" s="5"/>
      <c r="F3" s="5"/>
      <c r="G3" s="5"/>
      <c r="H3" s="5"/>
      <c r="I3" s="5"/>
      <c r="J3" s="5"/>
      <c r="K3" s="5"/>
      <c r="L3" s="5"/>
      <c r="M3" s="5"/>
      <c r="N3" s="38"/>
    </row>
    <row r="4" spans="2:14" ht="15">
      <c r="B4" s="127">
        <v>1</v>
      </c>
      <c r="C4" s="150" t="s">
        <v>2</v>
      </c>
      <c r="D4" s="150"/>
      <c r="E4" s="8" t="s">
        <v>3</v>
      </c>
      <c r="F4" s="147" t="s">
        <v>302</v>
      </c>
      <c r="G4" s="147"/>
      <c r="H4" s="147"/>
      <c r="I4" s="147"/>
      <c r="J4" s="147"/>
      <c r="K4" s="147"/>
      <c r="L4" s="147"/>
      <c r="M4" s="147"/>
      <c r="N4" s="38"/>
    </row>
    <row r="5" spans="2:14" ht="15">
      <c r="B5" s="127">
        <v>2</v>
      </c>
      <c r="C5" s="150" t="s">
        <v>5</v>
      </c>
      <c r="D5" s="150"/>
      <c r="E5" s="8" t="s">
        <v>3</v>
      </c>
      <c r="F5" s="150" t="s">
        <v>6</v>
      </c>
      <c r="G5" s="150"/>
      <c r="H5" s="150"/>
      <c r="I5" s="150"/>
      <c r="J5" s="150"/>
      <c r="K5" s="150"/>
      <c r="L5" s="150"/>
      <c r="M5" s="150"/>
      <c r="N5" s="38"/>
    </row>
    <row r="6" spans="2:14" ht="15">
      <c r="B6" s="127">
        <v>3</v>
      </c>
      <c r="C6" s="150" t="s">
        <v>7</v>
      </c>
      <c r="D6" s="150"/>
      <c r="E6" s="8"/>
      <c r="F6" s="10"/>
      <c r="G6" s="10"/>
      <c r="H6" s="10"/>
      <c r="I6" s="10"/>
      <c r="J6" s="10"/>
      <c r="K6" s="10"/>
      <c r="L6" s="10"/>
      <c r="M6" s="10"/>
      <c r="N6" s="38"/>
    </row>
    <row r="7" spans="2:14" ht="15">
      <c r="B7" s="127"/>
      <c r="C7" s="11" t="s">
        <v>8</v>
      </c>
      <c r="D7" s="5" t="s">
        <v>9</v>
      </c>
      <c r="E7" s="12" t="s">
        <v>3</v>
      </c>
      <c r="F7" s="147" t="s">
        <v>10</v>
      </c>
      <c r="G7" s="147"/>
      <c r="H7" s="147"/>
      <c r="I7" s="147"/>
      <c r="J7" s="147"/>
      <c r="K7" s="147"/>
      <c r="L7" s="147"/>
      <c r="M7" s="147"/>
      <c r="N7" s="38"/>
    </row>
    <row r="8" spans="2:14" ht="15">
      <c r="B8" s="127"/>
      <c r="C8" s="11" t="s">
        <v>11</v>
      </c>
      <c r="D8" s="5" t="s">
        <v>12</v>
      </c>
      <c r="E8" s="12" t="s">
        <v>3</v>
      </c>
      <c r="F8" s="114" t="s">
        <v>375</v>
      </c>
      <c r="G8" s="114"/>
      <c r="H8" s="114"/>
      <c r="I8" s="114"/>
      <c r="J8" s="114"/>
      <c r="K8" s="114"/>
      <c r="L8" s="114"/>
      <c r="M8" s="114"/>
      <c r="N8" s="38"/>
    </row>
    <row r="9" spans="2:14" ht="15">
      <c r="B9" s="127"/>
      <c r="C9" s="11" t="s">
        <v>14</v>
      </c>
      <c r="D9" s="5" t="s">
        <v>15</v>
      </c>
      <c r="E9" s="12" t="s">
        <v>3</v>
      </c>
      <c r="F9" s="114" t="s">
        <v>16</v>
      </c>
      <c r="G9" s="114"/>
      <c r="H9" s="114"/>
      <c r="I9" s="114"/>
      <c r="J9" s="114"/>
      <c r="K9" s="114"/>
      <c r="L9" s="114"/>
      <c r="M9" s="114"/>
      <c r="N9" s="38"/>
    </row>
    <row r="10" spans="2:14" ht="15">
      <c r="B10" s="127"/>
      <c r="C10" s="11" t="s">
        <v>114</v>
      </c>
      <c r="D10" s="5" t="s">
        <v>202</v>
      </c>
      <c r="E10" s="12" t="s">
        <v>3</v>
      </c>
      <c r="F10" s="129" t="s">
        <v>376</v>
      </c>
      <c r="G10" s="113"/>
      <c r="H10" s="113"/>
      <c r="I10" s="113"/>
      <c r="J10" s="113"/>
      <c r="K10" s="113"/>
      <c r="L10" s="113"/>
      <c r="M10" s="113"/>
      <c r="N10" s="38"/>
    </row>
    <row r="11" spans="2:14" ht="15">
      <c r="B11" s="127"/>
      <c r="C11" s="11"/>
      <c r="D11" s="5"/>
      <c r="E11" s="12"/>
      <c r="F11" s="113"/>
      <c r="G11" s="113"/>
      <c r="H11" s="113"/>
      <c r="I11" s="113"/>
      <c r="J11" s="113"/>
      <c r="K11" s="113"/>
      <c r="L11" s="113"/>
      <c r="M11" s="113"/>
      <c r="N11" s="38"/>
    </row>
    <row r="12" spans="2:14" ht="22.5" customHeight="1">
      <c r="B12" s="13">
        <v>4</v>
      </c>
      <c r="C12" s="148" t="s">
        <v>17</v>
      </c>
      <c r="D12" s="148"/>
      <c r="E12" s="14" t="s">
        <v>3</v>
      </c>
      <c r="F12" s="149" t="s">
        <v>304</v>
      </c>
      <c r="G12" s="149"/>
      <c r="H12" s="149"/>
      <c r="I12" s="149"/>
      <c r="J12" s="149"/>
      <c r="K12" s="149"/>
      <c r="L12" s="149"/>
      <c r="M12" s="149"/>
      <c r="N12" s="38"/>
    </row>
    <row r="13" spans="2:14" ht="15">
      <c r="B13" s="127">
        <v>5</v>
      </c>
      <c r="C13" s="150" t="s">
        <v>19</v>
      </c>
      <c r="D13" s="150"/>
      <c r="E13" s="8"/>
      <c r="F13" s="151"/>
      <c r="G13" s="151"/>
      <c r="H13" s="151"/>
      <c r="I13" s="151"/>
      <c r="J13" s="151"/>
      <c r="K13" s="151"/>
      <c r="L13" s="151"/>
      <c r="M13" s="151"/>
      <c r="N13" s="38"/>
    </row>
    <row r="14" spans="2:14" ht="15">
      <c r="B14" s="127"/>
      <c r="C14" s="11" t="s">
        <v>8</v>
      </c>
      <c r="D14" s="5" t="s">
        <v>20</v>
      </c>
      <c r="E14" s="12" t="s">
        <v>3</v>
      </c>
      <c r="F14" s="147" t="s">
        <v>305</v>
      </c>
      <c r="G14" s="147"/>
      <c r="H14" s="147"/>
      <c r="I14" s="147"/>
      <c r="J14" s="147"/>
      <c r="K14" s="147"/>
      <c r="L14" s="147"/>
      <c r="M14" s="147"/>
      <c r="N14" s="38"/>
    </row>
    <row r="15" spans="2:14" ht="15">
      <c r="B15" s="127"/>
      <c r="C15" s="11" t="s">
        <v>11</v>
      </c>
      <c r="D15" s="5" t="s">
        <v>22</v>
      </c>
      <c r="E15" s="12" t="s">
        <v>3</v>
      </c>
      <c r="F15" s="147" t="s">
        <v>306</v>
      </c>
      <c r="G15" s="147"/>
      <c r="H15" s="147"/>
      <c r="I15" s="147"/>
      <c r="J15" s="147"/>
      <c r="K15" s="147"/>
      <c r="L15" s="147"/>
      <c r="M15" s="147"/>
      <c r="N15" s="38"/>
    </row>
    <row r="16" spans="2:14" ht="16.5" customHeight="1">
      <c r="B16" s="127"/>
      <c r="C16" s="17" t="s">
        <v>14</v>
      </c>
      <c r="D16" s="18" t="s">
        <v>28</v>
      </c>
      <c r="E16" s="19" t="s">
        <v>3</v>
      </c>
      <c r="F16" s="149" t="s">
        <v>6</v>
      </c>
      <c r="G16" s="149"/>
      <c r="H16" s="149"/>
      <c r="I16" s="149"/>
      <c r="J16" s="149"/>
      <c r="K16" s="149"/>
      <c r="L16" s="149"/>
      <c r="M16" s="149"/>
      <c r="N16" s="38"/>
    </row>
    <row r="17" spans="2:14" ht="12.75" customHeight="1">
      <c r="B17" s="127"/>
      <c r="C17" s="20"/>
      <c r="D17" s="10"/>
      <c r="E17" s="8"/>
      <c r="F17" s="113"/>
      <c r="G17" s="113"/>
      <c r="H17" s="113"/>
      <c r="I17" s="113"/>
      <c r="J17" s="113"/>
      <c r="K17" s="113"/>
      <c r="L17" s="113"/>
      <c r="M17" s="113"/>
      <c r="N17" s="38"/>
    </row>
    <row r="18" spans="2:14" s="2" customFormat="1" ht="56.25" customHeight="1">
      <c r="B18" s="139">
        <v>6</v>
      </c>
      <c r="C18" s="159" t="s">
        <v>30</v>
      </c>
      <c r="D18" s="159"/>
      <c r="E18" s="160" t="s">
        <v>307</v>
      </c>
      <c r="F18" s="160"/>
      <c r="G18" s="160"/>
      <c r="H18" s="160"/>
      <c r="I18" s="160"/>
      <c r="J18" s="160"/>
      <c r="K18" s="160"/>
      <c r="L18" s="160"/>
      <c r="M18" s="160"/>
      <c r="N18" s="39"/>
    </row>
    <row r="19" spans="2:14" ht="17.25" customHeight="1">
      <c r="B19" s="127"/>
      <c r="C19" s="10"/>
      <c r="D19" s="10"/>
      <c r="E19" s="161" t="s">
        <v>32</v>
      </c>
      <c r="F19" s="164" t="s">
        <v>33</v>
      </c>
      <c r="G19" s="165"/>
      <c r="H19" s="161" t="s">
        <v>34</v>
      </c>
      <c r="I19" s="125" t="s">
        <v>35</v>
      </c>
      <c r="J19" s="125" t="s">
        <v>36</v>
      </c>
      <c r="K19" s="125" t="s">
        <v>37</v>
      </c>
      <c r="L19" s="170" t="s">
        <v>38</v>
      </c>
      <c r="M19" s="125" t="s">
        <v>39</v>
      </c>
      <c r="N19" s="38"/>
    </row>
    <row r="20" spans="2:14" ht="15">
      <c r="B20" s="127"/>
      <c r="C20" s="10"/>
      <c r="D20" s="10"/>
      <c r="E20" s="162"/>
      <c r="F20" s="166"/>
      <c r="G20" s="167"/>
      <c r="H20" s="162"/>
      <c r="I20" s="123" t="s">
        <v>40</v>
      </c>
      <c r="J20" s="123" t="s">
        <v>41</v>
      </c>
      <c r="K20" s="123" t="s">
        <v>42</v>
      </c>
      <c r="L20" s="171"/>
      <c r="M20" s="42" t="s">
        <v>43</v>
      </c>
      <c r="N20" s="38"/>
    </row>
    <row r="21" spans="2:14" ht="15.75" thickBot="1">
      <c r="B21" s="127"/>
      <c r="C21" s="10"/>
      <c r="D21" s="10"/>
      <c r="E21" s="163"/>
      <c r="F21" s="168"/>
      <c r="G21" s="169"/>
      <c r="H21" s="163"/>
      <c r="I21" s="124" t="s">
        <v>44</v>
      </c>
      <c r="J21" s="124" t="s">
        <v>45</v>
      </c>
      <c r="K21" s="123" t="s">
        <v>46</v>
      </c>
      <c r="L21" s="172"/>
      <c r="M21" s="43"/>
      <c r="N21" s="38"/>
    </row>
    <row r="22" spans="2:14" ht="16.5" thickTop="1" thickBot="1">
      <c r="B22" s="127"/>
      <c r="C22" s="10"/>
      <c r="D22" s="10"/>
      <c r="E22" s="123"/>
      <c r="F22" s="127"/>
      <c r="G22" s="116"/>
      <c r="H22" s="123"/>
      <c r="I22" s="123"/>
      <c r="J22" s="123"/>
      <c r="K22" s="44"/>
      <c r="L22" s="126"/>
      <c r="M22" s="42"/>
      <c r="N22" s="38"/>
    </row>
    <row r="23" spans="2:14" ht="38.25" customHeight="1" thickTop="1">
      <c r="B23" s="127"/>
      <c r="C23" s="10"/>
      <c r="D23" s="10"/>
      <c r="E23" s="25">
        <v>1</v>
      </c>
      <c r="F23" s="154" t="s">
        <v>308</v>
      </c>
      <c r="G23" s="155"/>
      <c r="H23" s="26" t="s">
        <v>50</v>
      </c>
      <c r="I23" s="45">
        <v>96</v>
      </c>
      <c r="J23" s="46">
        <v>2</v>
      </c>
      <c r="K23" s="47">
        <f t="shared" ref="K23:K39" si="0">I23*J23</f>
        <v>192</v>
      </c>
      <c r="L23" s="47">
        <v>1250</v>
      </c>
      <c r="M23" s="48">
        <f t="shared" ref="M23:M39" si="1">K23/L23</f>
        <v>0.15359999999999999</v>
      </c>
      <c r="N23" s="38"/>
    </row>
    <row r="24" spans="2:14" ht="33.75" customHeight="1">
      <c r="B24" s="127"/>
      <c r="C24" s="10"/>
      <c r="D24" s="10"/>
      <c r="E24" s="123">
        <v>2</v>
      </c>
      <c r="F24" s="156" t="s">
        <v>309</v>
      </c>
      <c r="G24" s="157"/>
      <c r="H24" s="27" t="s">
        <v>50</v>
      </c>
      <c r="I24" s="49">
        <v>33</v>
      </c>
      <c r="J24" s="49">
        <v>1</v>
      </c>
      <c r="K24" s="50">
        <f t="shared" si="0"/>
        <v>33</v>
      </c>
      <c r="L24" s="125">
        <v>1250</v>
      </c>
      <c r="M24" s="51">
        <f t="shared" si="1"/>
        <v>2.64E-2</v>
      </c>
      <c r="N24" s="38"/>
    </row>
    <row r="25" spans="2:14" ht="25.5" customHeight="1">
      <c r="B25" s="127"/>
      <c r="C25" s="10"/>
      <c r="D25" s="10"/>
      <c r="E25" s="28">
        <v>3</v>
      </c>
      <c r="F25" s="154" t="s">
        <v>310</v>
      </c>
      <c r="G25" s="158"/>
      <c r="H25" s="27" t="s">
        <v>50</v>
      </c>
      <c r="I25" s="49">
        <v>96</v>
      </c>
      <c r="J25" s="125">
        <v>3</v>
      </c>
      <c r="K25" s="50">
        <f t="shared" si="0"/>
        <v>288</v>
      </c>
      <c r="L25" s="125">
        <v>1250</v>
      </c>
      <c r="M25" s="51">
        <f t="shared" si="1"/>
        <v>0.23039999999999999</v>
      </c>
      <c r="N25" s="38"/>
    </row>
    <row r="26" spans="2:14" ht="23.25" customHeight="1">
      <c r="B26" s="127"/>
      <c r="C26" s="10"/>
      <c r="D26" s="10"/>
      <c r="E26" s="28"/>
      <c r="F26" s="154" t="s">
        <v>311</v>
      </c>
      <c r="G26" s="158"/>
      <c r="H26" s="27" t="s">
        <v>50</v>
      </c>
      <c r="I26" s="49">
        <v>96</v>
      </c>
      <c r="J26" s="125">
        <v>3</v>
      </c>
      <c r="K26" s="50">
        <f t="shared" si="0"/>
        <v>288</v>
      </c>
      <c r="L26" s="125">
        <v>1250</v>
      </c>
      <c r="M26" s="51">
        <f t="shared" si="1"/>
        <v>0.23039999999999999</v>
      </c>
      <c r="N26" s="38"/>
    </row>
    <row r="27" spans="2:14" ht="21.75" customHeight="1">
      <c r="B27" s="127"/>
      <c r="C27" s="10"/>
      <c r="D27" s="10"/>
      <c r="E27" s="123">
        <v>4</v>
      </c>
      <c r="F27" s="154" t="s">
        <v>312</v>
      </c>
      <c r="G27" s="158"/>
      <c r="H27" s="27" t="s">
        <v>50</v>
      </c>
      <c r="I27" s="49">
        <v>33</v>
      </c>
      <c r="J27" s="49">
        <v>2</v>
      </c>
      <c r="K27" s="50">
        <f t="shared" si="0"/>
        <v>66</v>
      </c>
      <c r="L27" s="125">
        <v>1250</v>
      </c>
      <c r="M27" s="51">
        <f t="shared" si="1"/>
        <v>5.28E-2</v>
      </c>
      <c r="N27" s="38"/>
    </row>
    <row r="28" spans="2:14" ht="33.75" customHeight="1">
      <c r="B28" s="127"/>
      <c r="C28" s="10"/>
      <c r="D28" s="10"/>
      <c r="E28" s="28">
        <v>5</v>
      </c>
      <c r="F28" s="154" t="s">
        <v>313</v>
      </c>
      <c r="G28" s="158"/>
      <c r="H28" s="27" t="s">
        <v>50</v>
      </c>
      <c r="I28" s="49">
        <v>96</v>
      </c>
      <c r="J28" s="125">
        <v>2</v>
      </c>
      <c r="K28" s="50">
        <f t="shared" si="0"/>
        <v>192</v>
      </c>
      <c r="L28" s="125">
        <v>1250</v>
      </c>
      <c r="M28" s="51">
        <f t="shared" si="1"/>
        <v>0.15359999999999999</v>
      </c>
      <c r="N28" s="38"/>
    </row>
    <row r="29" spans="2:14" ht="37.5" customHeight="1">
      <c r="B29" s="127"/>
      <c r="C29" s="10"/>
      <c r="D29" s="10"/>
      <c r="E29" s="123">
        <v>6</v>
      </c>
      <c r="F29" s="154" t="s">
        <v>314</v>
      </c>
      <c r="G29" s="158"/>
      <c r="H29" s="27" t="s">
        <v>50</v>
      </c>
      <c r="I29" s="49">
        <v>33</v>
      </c>
      <c r="J29" s="49">
        <v>2</v>
      </c>
      <c r="K29" s="50">
        <f t="shared" si="0"/>
        <v>66</v>
      </c>
      <c r="L29" s="50">
        <v>1250</v>
      </c>
      <c r="M29" s="51">
        <f t="shared" si="1"/>
        <v>5.28E-2</v>
      </c>
      <c r="N29" s="38"/>
    </row>
    <row r="30" spans="2:14" ht="34.5" customHeight="1">
      <c r="B30" s="127"/>
      <c r="C30" s="10"/>
      <c r="D30" s="10"/>
      <c r="E30" s="28">
        <v>7</v>
      </c>
      <c r="F30" s="154" t="s">
        <v>315</v>
      </c>
      <c r="G30" s="158"/>
      <c r="H30" s="27" t="s">
        <v>50</v>
      </c>
      <c r="I30" s="49">
        <v>96</v>
      </c>
      <c r="J30" s="125">
        <v>2</v>
      </c>
      <c r="K30" s="50">
        <f t="shared" si="0"/>
        <v>192</v>
      </c>
      <c r="L30" s="50">
        <v>1250</v>
      </c>
      <c r="M30" s="51">
        <f t="shared" si="1"/>
        <v>0.15359999999999999</v>
      </c>
      <c r="N30" s="38"/>
    </row>
    <row r="31" spans="2:14" ht="34.5" customHeight="1">
      <c r="B31" s="127"/>
      <c r="C31" s="10"/>
      <c r="D31" s="10"/>
      <c r="E31" s="28"/>
      <c r="F31" s="154" t="s">
        <v>316</v>
      </c>
      <c r="G31" s="158"/>
      <c r="H31" s="27" t="s">
        <v>50</v>
      </c>
      <c r="I31" s="49">
        <v>96</v>
      </c>
      <c r="J31" s="125">
        <v>2</v>
      </c>
      <c r="K31" s="50">
        <f t="shared" si="0"/>
        <v>192</v>
      </c>
      <c r="L31" s="50">
        <v>1250</v>
      </c>
      <c r="M31" s="51">
        <f t="shared" si="1"/>
        <v>0.15359999999999999</v>
      </c>
      <c r="N31" s="38"/>
    </row>
    <row r="32" spans="2:14" ht="22.5" customHeight="1">
      <c r="B32" s="127"/>
      <c r="C32" s="10"/>
      <c r="D32" s="10"/>
      <c r="E32" s="123">
        <v>8</v>
      </c>
      <c r="F32" s="154" t="s">
        <v>317</v>
      </c>
      <c r="G32" s="158"/>
      <c r="H32" s="27" t="s">
        <v>104</v>
      </c>
      <c r="I32" s="49">
        <v>33</v>
      </c>
      <c r="J32" s="49">
        <v>1</v>
      </c>
      <c r="K32" s="50">
        <f t="shared" si="0"/>
        <v>33</v>
      </c>
      <c r="L32" s="126">
        <v>1250</v>
      </c>
      <c r="M32" s="51">
        <f t="shared" si="1"/>
        <v>2.64E-2</v>
      </c>
      <c r="N32" s="38"/>
    </row>
    <row r="33" spans="2:14" ht="45.75" customHeight="1">
      <c r="B33" s="127"/>
      <c r="C33" s="10"/>
      <c r="D33" s="10"/>
      <c r="E33" s="28">
        <v>9</v>
      </c>
      <c r="F33" s="154" t="s">
        <v>318</v>
      </c>
      <c r="G33" s="158"/>
      <c r="H33" s="27" t="s">
        <v>50</v>
      </c>
      <c r="I33" s="49">
        <v>96</v>
      </c>
      <c r="J33" s="125">
        <v>1</v>
      </c>
      <c r="K33" s="50">
        <f t="shared" si="0"/>
        <v>96</v>
      </c>
      <c r="L33" s="125">
        <v>1250</v>
      </c>
      <c r="M33" s="51">
        <f t="shared" si="1"/>
        <v>7.6799999999999993E-2</v>
      </c>
      <c r="N33" s="38"/>
    </row>
    <row r="34" spans="2:14" ht="50.25" customHeight="1">
      <c r="B34" s="127"/>
      <c r="C34" s="10"/>
      <c r="D34" s="10"/>
      <c r="E34" s="28">
        <v>10</v>
      </c>
      <c r="F34" s="154" t="s">
        <v>319</v>
      </c>
      <c r="G34" s="158"/>
      <c r="H34" s="27" t="s">
        <v>104</v>
      </c>
      <c r="I34" s="49">
        <v>33</v>
      </c>
      <c r="J34" s="49">
        <v>1</v>
      </c>
      <c r="K34" s="50">
        <f t="shared" si="0"/>
        <v>33</v>
      </c>
      <c r="L34" s="125">
        <v>1250</v>
      </c>
      <c r="M34" s="51">
        <f t="shared" si="1"/>
        <v>2.64E-2</v>
      </c>
      <c r="N34" s="38"/>
    </row>
    <row r="35" spans="2:14" ht="62.25" customHeight="1">
      <c r="B35" s="127"/>
      <c r="C35" s="10"/>
      <c r="D35" s="10"/>
      <c r="E35" s="28">
        <v>11</v>
      </c>
      <c r="F35" s="154" t="s">
        <v>320</v>
      </c>
      <c r="G35" s="158"/>
      <c r="H35" s="27" t="s">
        <v>50</v>
      </c>
      <c r="I35" s="49">
        <v>96</v>
      </c>
      <c r="J35" s="125">
        <v>2</v>
      </c>
      <c r="K35" s="50">
        <f t="shared" si="0"/>
        <v>192</v>
      </c>
      <c r="L35" s="125">
        <v>1250</v>
      </c>
      <c r="M35" s="51">
        <f t="shared" si="1"/>
        <v>0.15359999999999999</v>
      </c>
      <c r="N35" s="38"/>
    </row>
    <row r="36" spans="2:14" ht="46.5" customHeight="1">
      <c r="B36" s="127"/>
      <c r="C36" s="10"/>
      <c r="D36" s="10"/>
      <c r="E36" s="123">
        <v>12</v>
      </c>
      <c r="F36" s="154" t="s">
        <v>321</v>
      </c>
      <c r="G36" s="158"/>
      <c r="H36" s="27" t="s">
        <v>104</v>
      </c>
      <c r="I36" s="49">
        <v>33</v>
      </c>
      <c r="J36" s="49">
        <v>2</v>
      </c>
      <c r="K36" s="50">
        <f t="shared" si="0"/>
        <v>66</v>
      </c>
      <c r="L36" s="50">
        <v>1250</v>
      </c>
      <c r="M36" s="51">
        <f t="shared" si="1"/>
        <v>5.28E-2</v>
      </c>
      <c r="N36" s="38"/>
    </row>
    <row r="37" spans="2:14" ht="28.5" customHeight="1">
      <c r="B37" s="127"/>
      <c r="C37" s="10"/>
      <c r="D37" s="10"/>
      <c r="E37" s="28">
        <v>13</v>
      </c>
      <c r="F37" s="156" t="s">
        <v>322</v>
      </c>
      <c r="G37" s="157"/>
      <c r="H37" s="27" t="s">
        <v>269</v>
      </c>
      <c r="I37" s="49">
        <f>(48*4)+20</f>
        <v>212</v>
      </c>
      <c r="J37" s="125">
        <v>5</v>
      </c>
      <c r="K37" s="50">
        <f t="shared" si="0"/>
        <v>1060</v>
      </c>
      <c r="L37" s="50">
        <v>1250</v>
      </c>
      <c r="M37" s="51">
        <f t="shared" si="1"/>
        <v>0.84799999999999998</v>
      </c>
      <c r="N37" s="38"/>
    </row>
    <row r="38" spans="2:14" ht="32.25" customHeight="1">
      <c r="B38" s="127"/>
      <c r="C38" s="10"/>
      <c r="D38" s="5"/>
      <c r="E38" s="123">
        <v>14</v>
      </c>
      <c r="F38" s="156" t="s">
        <v>323</v>
      </c>
      <c r="G38" s="157"/>
      <c r="H38" s="27" t="s">
        <v>104</v>
      </c>
      <c r="I38" s="49">
        <v>24</v>
      </c>
      <c r="J38" s="125">
        <v>2</v>
      </c>
      <c r="K38" s="50">
        <f t="shared" si="0"/>
        <v>48</v>
      </c>
      <c r="L38" s="50">
        <v>1250</v>
      </c>
      <c r="M38" s="51">
        <f t="shared" si="1"/>
        <v>3.8399999999999997E-2</v>
      </c>
      <c r="N38" s="38"/>
    </row>
    <row r="39" spans="2:14" ht="36" customHeight="1">
      <c r="B39" s="127"/>
      <c r="C39" s="10"/>
      <c r="D39" s="5"/>
      <c r="E39" s="28">
        <v>15</v>
      </c>
      <c r="F39" s="156" t="s">
        <v>63</v>
      </c>
      <c r="G39" s="157"/>
      <c r="H39" s="27" t="s">
        <v>104</v>
      </c>
      <c r="I39" s="125">
        <v>12</v>
      </c>
      <c r="J39" s="125">
        <v>2</v>
      </c>
      <c r="K39" s="50">
        <f t="shared" si="0"/>
        <v>24</v>
      </c>
      <c r="L39" s="50">
        <v>1250</v>
      </c>
      <c r="M39" s="51">
        <f t="shared" si="1"/>
        <v>1.9199999999999998E-2</v>
      </c>
      <c r="N39" s="38"/>
    </row>
    <row r="40" spans="2:14" ht="22.5" customHeight="1">
      <c r="B40" s="127"/>
      <c r="C40" s="10"/>
      <c r="D40" s="5"/>
      <c r="E40" s="173" t="s">
        <v>64</v>
      </c>
      <c r="F40" s="174"/>
      <c r="G40" s="174"/>
      <c r="H40" s="174"/>
      <c r="I40" s="174"/>
      <c r="J40" s="175"/>
      <c r="K40" s="52">
        <f>SUM(K23:K39)</f>
        <v>3061</v>
      </c>
      <c r="L40" s="52"/>
      <c r="M40" s="53">
        <f>SUM(M23:M39)</f>
        <v>2.4487999999999999</v>
      </c>
      <c r="N40" s="38"/>
    </row>
    <row r="41" spans="2:14" ht="24.75" customHeight="1">
      <c r="B41" s="127"/>
      <c r="C41" s="10"/>
      <c r="D41" s="5"/>
      <c r="E41" s="185" t="s">
        <v>65</v>
      </c>
      <c r="F41" s="186"/>
      <c r="G41" s="186"/>
      <c r="H41" s="186"/>
      <c r="I41" s="186"/>
      <c r="J41" s="186"/>
      <c r="K41" s="54"/>
      <c r="L41" s="54"/>
      <c r="M41" s="55" t="s">
        <v>324</v>
      </c>
      <c r="N41" s="38"/>
    </row>
    <row r="42" spans="2:14" ht="15">
      <c r="B42" s="127"/>
      <c r="C42" s="10"/>
      <c r="D42" s="5"/>
      <c r="E42" s="10"/>
      <c r="F42" s="5"/>
      <c r="G42" s="5"/>
      <c r="H42" s="5"/>
      <c r="I42" s="5"/>
      <c r="J42" s="5"/>
      <c r="K42" s="5"/>
      <c r="L42" s="5"/>
      <c r="M42" s="5"/>
      <c r="N42" s="38"/>
    </row>
    <row r="43" spans="2:14" ht="15">
      <c r="B43" s="127">
        <v>7</v>
      </c>
      <c r="C43" s="150" t="s">
        <v>67</v>
      </c>
      <c r="D43" s="150"/>
      <c r="E43" s="10" t="s">
        <v>3</v>
      </c>
      <c r="F43" s="5"/>
      <c r="G43" s="5"/>
      <c r="H43" s="5"/>
      <c r="I43" s="5"/>
      <c r="J43" s="5"/>
      <c r="K43" s="5"/>
      <c r="L43" s="5"/>
      <c r="M43" s="5"/>
      <c r="N43" s="38"/>
    </row>
    <row r="44" spans="2:14" ht="32.25" customHeight="1" thickBot="1">
      <c r="B44" s="127"/>
      <c r="C44" s="10"/>
      <c r="D44" s="5"/>
      <c r="E44" s="29" t="s">
        <v>32</v>
      </c>
      <c r="F44" s="187" t="s">
        <v>67</v>
      </c>
      <c r="G44" s="188"/>
      <c r="H44" s="189"/>
      <c r="I44" s="190" t="s">
        <v>68</v>
      </c>
      <c r="J44" s="191"/>
      <c r="K44" s="191"/>
      <c r="L44" s="191"/>
      <c r="M44" s="192"/>
      <c r="N44" s="38"/>
    </row>
    <row r="45" spans="2:14" ht="16.5" thickTop="1" thickBot="1">
      <c r="B45" s="30"/>
      <c r="C45" s="10"/>
      <c r="D45" s="5"/>
      <c r="E45" s="31">
        <v>1</v>
      </c>
      <c r="F45" s="176" t="s">
        <v>228</v>
      </c>
      <c r="G45" s="177"/>
      <c r="H45" s="178"/>
      <c r="I45" s="179" t="s">
        <v>325</v>
      </c>
      <c r="J45" s="180"/>
      <c r="K45" s="180"/>
      <c r="L45" s="180"/>
      <c r="M45" s="181"/>
      <c r="N45" s="38"/>
    </row>
    <row r="46" spans="2:14" ht="15.75" thickTop="1">
      <c r="B46" s="30"/>
      <c r="C46" s="10"/>
      <c r="D46" s="5"/>
      <c r="E46" s="31">
        <v>2</v>
      </c>
      <c r="F46" s="176" t="s">
        <v>228</v>
      </c>
      <c r="G46" s="177"/>
      <c r="H46" s="178"/>
      <c r="I46" s="179" t="s">
        <v>326</v>
      </c>
      <c r="J46" s="180"/>
      <c r="K46" s="180"/>
      <c r="L46" s="180"/>
      <c r="M46" s="181"/>
      <c r="N46" s="38"/>
    </row>
    <row r="47" spans="2:14" ht="15">
      <c r="B47" s="30"/>
      <c r="C47" s="10"/>
      <c r="D47" s="5"/>
      <c r="E47" s="31">
        <v>3</v>
      </c>
      <c r="F47" s="182" t="s">
        <v>327</v>
      </c>
      <c r="G47" s="183"/>
      <c r="H47" s="184"/>
      <c r="I47" s="182" t="s">
        <v>328</v>
      </c>
      <c r="J47" s="183"/>
      <c r="K47" s="183"/>
      <c r="L47" s="183"/>
      <c r="M47" s="184"/>
      <c r="N47" s="38"/>
    </row>
    <row r="48" spans="2:14" ht="15">
      <c r="B48" s="30"/>
      <c r="C48" s="10"/>
      <c r="D48" s="5"/>
      <c r="E48" s="31">
        <v>4</v>
      </c>
      <c r="F48" s="182" t="s">
        <v>329</v>
      </c>
      <c r="G48" s="183"/>
      <c r="H48" s="184"/>
      <c r="I48" s="182" t="s">
        <v>330</v>
      </c>
      <c r="J48" s="183"/>
      <c r="K48" s="183"/>
      <c r="L48" s="183"/>
      <c r="M48" s="184"/>
      <c r="N48" s="38"/>
    </row>
    <row r="49" spans="2:14" ht="15">
      <c r="B49" s="30"/>
      <c r="C49" s="10"/>
      <c r="D49" s="5"/>
      <c r="E49" s="31">
        <v>5</v>
      </c>
      <c r="F49" s="182" t="s">
        <v>331</v>
      </c>
      <c r="G49" s="183"/>
      <c r="H49" s="184"/>
      <c r="I49" s="182" t="s">
        <v>332</v>
      </c>
      <c r="J49" s="183"/>
      <c r="K49" s="183"/>
      <c r="L49" s="183"/>
      <c r="M49" s="184"/>
      <c r="N49" s="38"/>
    </row>
    <row r="50" spans="2:14" ht="15">
      <c r="B50" s="30"/>
      <c r="C50" s="10"/>
      <c r="D50" s="5"/>
      <c r="E50" s="31">
        <v>6</v>
      </c>
      <c r="F50" s="182" t="s">
        <v>333</v>
      </c>
      <c r="G50" s="183"/>
      <c r="H50" s="184"/>
      <c r="I50" s="193" t="s">
        <v>334</v>
      </c>
      <c r="J50" s="194"/>
      <c r="K50" s="194"/>
      <c r="L50" s="194"/>
      <c r="M50" s="195"/>
      <c r="N50" s="38"/>
    </row>
    <row r="51" spans="2:14" ht="15">
      <c r="B51" s="30"/>
      <c r="C51" s="10"/>
      <c r="D51" s="5"/>
      <c r="E51" s="31">
        <v>7</v>
      </c>
      <c r="F51" s="182" t="s">
        <v>335</v>
      </c>
      <c r="G51" s="183"/>
      <c r="H51" s="184"/>
      <c r="I51" s="182" t="s">
        <v>336</v>
      </c>
      <c r="J51" s="183"/>
      <c r="K51" s="183"/>
      <c r="L51" s="183"/>
      <c r="M51" s="184"/>
      <c r="N51" s="38"/>
    </row>
    <row r="52" spans="2:14" ht="15">
      <c r="B52" s="30"/>
      <c r="C52" s="10"/>
      <c r="D52" s="5"/>
      <c r="E52" s="31">
        <v>8</v>
      </c>
      <c r="F52" s="182" t="s">
        <v>337</v>
      </c>
      <c r="G52" s="183"/>
      <c r="H52" s="184"/>
      <c r="I52" s="193" t="s">
        <v>338</v>
      </c>
      <c r="J52" s="194"/>
      <c r="K52" s="194"/>
      <c r="L52" s="194"/>
      <c r="M52" s="195"/>
      <c r="N52" s="38"/>
    </row>
    <row r="53" spans="2:14" ht="15">
      <c r="B53" s="30"/>
      <c r="C53" s="10"/>
      <c r="D53" s="5"/>
      <c r="E53" s="31">
        <v>9</v>
      </c>
      <c r="F53" s="182" t="s">
        <v>339</v>
      </c>
      <c r="G53" s="183"/>
      <c r="H53" s="184"/>
      <c r="I53" s="182" t="s">
        <v>340</v>
      </c>
      <c r="J53" s="183"/>
      <c r="K53" s="183"/>
      <c r="L53" s="183"/>
      <c r="M53" s="184"/>
      <c r="N53" s="38"/>
    </row>
    <row r="54" spans="2:14" ht="15">
      <c r="B54" s="30"/>
      <c r="C54" s="10"/>
      <c r="D54" s="5"/>
      <c r="E54" s="31">
        <v>10</v>
      </c>
      <c r="F54" s="182" t="s">
        <v>341</v>
      </c>
      <c r="G54" s="183"/>
      <c r="H54" s="184"/>
      <c r="I54" s="182" t="s">
        <v>342</v>
      </c>
      <c r="J54" s="183"/>
      <c r="K54" s="183"/>
      <c r="L54" s="183"/>
      <c r="M54" s="184"/>
      <c r="N54" s="38"/>
    </row>
    <row r="55" spans="2:14" ht="15">
      <c r="B55" s="30"/>
      <c r="C55" s="10"/>
      <c r="D55" s="5"/>
      <c r="E55" s="31">
        <v>11</v>
      </c>
      <c r="F55" s="182" t="s">
        <v>343</v>
      </c>
      <c r="G55" s="183"/>
      <c r="H55" s="184"/>
      <c r="I55" s="182" t="s">
        <v>344</v>
      </c>
      <c r="J55" s="183"/>
      <c r="K55" s="183"/>
      <c r="L55" s="183"/>
      <c r="M55" s="184"/>
      <c r="N55" s="38"/>
    </row>
    <row r="56" spans="2:14" ht="15">
      <c r="B56" s="30"/>
      <c r="C56" s="10"/>
      <c r="D56" s="5"/>
      <c r="E56" s="31">
        <v>12</v>
      </c>
      <c r="F56" s="182" t="s">
        <v>345</v>
      </c>
      <c r="G56" s="183"/>
      <c r="H56" s="184"/>
      <c r="I56" s="193" t="s">
        <v>346</v>
      </c>
      <c r="J56" s="194"/>
      <c r="K56" s="194"/>
      <c r="L56" s="194"/>
      <c r="M56" s="195"/>
      <c r="N56" s="38"/>
    </row>
    <row r="57" spans="2:14" ht="15">
      <c r="B57" s="30"/>
      <c r="C57" s="10"/>
      <c r="D57" s="5"/>
      <c r="E57" s="31">
        <v>13</v>
      </c>
      <c r="F57" s="182" t="s">
        <v>347</v>
      </c>
      <c r="G57" s="183"/>
      <c r="H57" s="184"/>
      <c r="I57" s="182" t="s">
        <v>348</v>
      </c>
      <c r="J57" s="183"/>
      <c r="K57" s="183"/>
      <c r="L57" s="183"/>
      <c r="M57" s="184"/>
      <c r="N57" s="38"/>
    </row>
    <row r="58" spans="2:14" ht="15">
      <c r="B58" s="30"/>
      <c r="C58" s="10"/>
      <c r="D58" s="5"/>
      <c r="E58" s="31">
        <v>14</v>
      </c>
      <c r="F58" s="182" t="s">
        <v>87</v>
      </c>
      <c r="G58" s="183"/>
      <c r="H58" s="184"/>
      <c r="I58" s="182" t="s">
        <v>283</v>
      </c>
      <c r="J58" s="183"/>
      <c r="K58" s="183"/>
      <c r="L58" s="183"/>
      <c r="M58" s="184"/>
      <c r="N58" s="38"/>
    </row>
    <row r="59" spans="2:14" ht="15">
      <c r="B59" s="30"/>
      <c r="C59" s="10"/>
      <c r="D59" s="5"/>
      <c r="E59" s="31">
        <v>15</v>
      </c>
      <c r="F59" s="182" t="s">
        <v>88</v>
      </c>
      <c r="G59" s="183"/>
      <c r="H59" s="184"/>
      <c r="I59" s="182" t="s">
        <v>232</v>
      </c>
      <c r="J59" s="183"/>
      <c r="K59" s="183"/>
      <c r="L59" s="183"/>
      <c r="M59" s="184"/>
      <c r="N59" s="38"/>
    </row>
    <row r="60" spans="2:14" ht="15">
      <c r="B60" s="30"/>
      <c r="C60" s="10"/>
      <c r="D60" s="5"/>
      <c r="E60" s="10"/>
      <c r="F60" s="32"/>
      <c r="G60" s="32"/>
      <c r="H60" s="32"/>
      <c r="I60" s="32"/>
      <c r="J60" s="32"/>
      <c r="K60" s="32"/>
      <c r="L60" s="32"/>
      <c r="M60" s="32"/>
      <c r="N60" s="38"/>
    </row>
    <row r="61" spans="2:14" ht="15">
      <c r="B61" s="127">
        <v>8</v>
      </c>
      <c r="C61" s="150" t="s">
        <v>90</v>
      </c>
      <c r="D61" s="150"/>
      <c r="E61" s="10" t="s">
        <v>3</v>
      </c>
      <c r="F61" s="10"/>
      <c r="G61" s="10"/>
      <c r="H61" s="10"/>
      <c r="I61" s="10"/>
      <c r="J61" s="10"/>
      <c r="K61" s="10"/>
      <c r="L61" s="10"/>
      <c r="M61" s="10"/>
      <c r="N61" s="38"/>
    </row>
    <row r="62" spans="2:14" ht="15.75" thickBot="1">
      <c r="B62" s="4"/>
      <c r="C62" s="5"/>
      <c r="D62" s="5"/>
      <c r="E62" s="29" t="s">
        <v>32</v>
      </c>
      <c r="F62" s="187" t="s">
        <v>90</v>
      </c>
      <c r="G62" s="188"/>
      <c r="H62" s="189"/>
      <c r="I62" s="190" t="s">
        <v>68</v>
      </c>
      <c r="J62" s="191"/>
      <c r="K62" s="191"/>
      <c r="L62" s="191"/>
      <c r="M62" s="192"/>
      <c r="N62" s="38"/>
    </row>
    <row r="63" spans="2:14" ht="15" thickTop="1">
      <c r="B63" s="4"/>
      <c r="C63" s="5"/>
      <c r="D63" s="5"/>
      <c r="E63" s="31">
        <v>1</v>
      </c>
      <c r="F63" s="193" t="s">
        <v>284</v>
      </c>
      <c r="G63" s="194"/>
      <c r="H63" s="195"/>
      <c r="I63" s="179" t="s">
        <v>92</v>
      </c>
      <c r="J63" s="180"/>
      <c r="K63" s="180"/>
      <c r="L63" s="180"/>
      <c r="M63" s="181"/>
      <c r="N63" s="38"/>
    </row>
    <row r="64" spans="2:14" ht="31.5" customHeight="1">
      <c r="B64" s="4"/>
      <c r="C64" s="5"/>
      <c r="D64" s="5"/>
      <c r="E64" s="36">
        <v>2</v>
      </c>
      <c r="F64" s="202" t="s">
        <v>349</v>
      </c>
      <c r="G64" s="203"/>
      <c r="H64" s="204"/>
      <c r="I64" s="117" t="s">
        <v>286</v>
      </c>
      <c r="J64" s="118"/>
      <c r="K64" s="118"/>
      <c r="L64" s="118"/>
      <c r="M64" s="119"/>
      <c r="N64" s="38"/>
    </row>
    <row r="65" spans="2:14">
      <c r="B65" s="4"/>
      <c r="C65" s="5"/>
      <c r="D65" s="5"/>
      <c r="E65" s="31">
        <v>3</v>
      </c>
      <c r="F65" s="182"/>
      <c r="G65" s="183"/>
      <c r="H65" s="184"/>
      <c r="I65" s="199"/>
      <c r="J65" s="200"/>
      <c r="K65" s="200"/>
      <c r="L65" s="200"/>
      <c r="M65" s="201"/>
      <c r="N65" s="38"/>
    </row>
    <row r="66" spans="2:14">
      <c r="B66" s="4"/>
      <c r="C66" s="5"/>
      <c r="D66" s="5"/>
      <c r="E66" s="5"/>
      <c r="F66" s="5"/>
      <c r="G66" s="5"/>
      <c r="H66" s="5"/>
      <c r="I66" s="5"/>
      <c r="J66" s="5"/>
      <c r="K66" s="5"/>
      <c r="L66" s="5"/>
      <c r="M66" s="5"/>
      <c r="N66" s="38"/>
    </row>
    <row r="67" spans="2:14" ht="15">
      <c r="B67" s="127">
        <v>9</v>
      </c>
      <c r="C67" s="150" t="s">
        <v>95</v>
      </c>
      <c r="D67" s="150"/>
      <c r="E67" s="10" t="s">
        <v>3</v>
      </c>
      <c r="F67" s="5"/>
      <c r="G67" s="5"/>
      <c r="H67" s="5"/>
      <c r="I67" s="5"/>
      <c r="J67" s="5"/>
      <c r="K67" s="5"/>
      <c r="L67" s="5"/>
      <c r="M67" s="5"/>
      <c r="N67" s="38"/>
    </row>
    <row r="68" spans="2:14" ht="32.25" customHeight="1" thickBot="1">
      <c r="B68" s="127"/>
      <c r="C68" s="10"/>
      <c r="D68" s="5"/>
      <c r="E68" s="29" t="s">
        <v>32</v>
      </c>
      <c r="F68" s="187" t="s">
        <v>95</v>
      </c>
      <c r="G68" s="188"/>
      <c r="H68" s="189"/>
      <c r="I68" s="190" t="s">
        <v>34</v>
      </c>
      <c r="J68" s="191"/>
      <c r="K68" s="191"/>
      <c r="L68" s="191"/>
      <c r="M68" s="192"/>
      <c r="N68" s="38"/>
    </row>
    <row r="69" spans="2:14" ht="15.75" thickTop="1">
      <c r="B69" s="30"/>
      <c r="C69" s="10"/>
      <c r="D69" s="5"/>
      <c r="E69" s="31">
        <v>1</v>
      </c>
      <c r="F69" s="176" t="s">
        <v>350</v>
      </c>
      <c r="G69" s="177"/>
      <c r="H69" s="178"/>
      <c r="I69" s="196" t="s">
        <v>50</v>
      </c>
      <c r="J69" s="197"/>
      <c r="K69" s="197"/>
      <c r="L69" s="197"/>
      <c r="M69" s="198"/>
      <c r="N69" s="38"/>
    </row>
    <row r="70" spans="2:14" ht="15">
      <c r="B70" s="30"/>
      <c r="C70" s="10"/>
      <c r="D70" s="5"/>
      <c r="E70" s="31">
        <v>2</v>
      </c>
      <c r="F70" s="182" t="s">
        <v>351</v>
      </c>
      <c r="G70" s="183"/>
      <c r="H70" s="184"/>
      <c r="I70" s="199" t="s">
        <v>50</v>
      </c>
      <c r="J70" s="200"/>
      <c r="K70" s="200"/>
      <c r="L70" s="200"/>
      <c r="M70" s="201"/>
      <c r="N70" s="38"/>
    </row>
    <row r="71" spans="2:14" ht="15">
      <c r="B71" s="30"/>
      <c r="C71" s="10"/>
      <c r="D71" s="5"/>
      <c r="E71" s="31">
        <v>3</v>
      </c>
      <c r="F71" s="182" t="s">
        <v>352</v>
      </c>
      <c r="G71" s="183"/>
      <c r="H71" s="184"/>
      <c r="I71" s="199" t="s">
        <v>50</v>
      </c>
      <c r="J71" s="200"/>
      <c r="K71" s="200"/>
      <c r="L71" s="200"/>
      <c r="M71" s="201"/>
      <c r="N71" s="38"/>
    </row>
    <row r="72" spans="2:14" ht="15">
      <c r="B72" s="30"/>
      <c r="C72" s="10"/>
      <c r="D72" s="5"/>
      <c r="E72" s="31">
        <v>4</v>
      </c>
      <c r="F72" s="182" t="s">
        <v>333</v>
      </c>
      <c r="G72" s="183"/>
      <c r="H72" s="184"/>
      <c r="I72" s="199" t="s">
        <v>50</v>
      </c>
      <c r="J72" s="200"/>
      <c r="K72" s="200"/>
      <c r="L72" s="200"/>
      <c r="M72" s="201"/>
      <c r="N72" s="38"/>
    </row>
    <row r="73" spans="2:14" ht="15">
      <c r="B73" s="30"/>
      <c r="C73" s="10"/>
      <c r="D73" s="5"/>
      <c r="E73" s="31">
        <v>5</v>
      </c>
      <c r="F73" s="182" t="s">
        <v>353</v>
      </c>
      <c r="G73" s="183"/>
      <c r="H73" s="184"/>
      <c r="I73" s="199" t="s">
        <v>50</v>
      </c>
      <c r="J73" s="200"/>
      <c r="K73" s="200"/>
      <c r="L73" s="200"/>
      <c r="M73" s="201"/>
      <c r="N73" s="38"/>
    </row>
    <row r="74" spans="2:14" ht="15">
      <c r="B74" s="30"/>
      <c r="C74" s="10"/>
      <c r="D74" s="5"/>
      <c r="E74" s="31">
        <v>6</v>
      </c>
      <c r="F74" s="182" t="s">
        <v>354</v>
      </c>
      <c r="G74" s="183"/>
      <c r="H74" s="184"/>
      <c r="I74" s="199" t="s">
        <v>50</v>
      </c>
      <c r="J74" s="200"/>
      <c r="K74" s="200"/>
      <c r="L74" s="200"/>
      <c r="M74" s="201"/>
      <c r="N74" s="38"/>
    </row>
    <row r="75" spans="2:14" ht="15">
      <c r="B75" s="30"/>
      <c r="C75" s="10"/>
      <c r="D75" s="5"/>
      <c r="E75" s="31">
        <v>7</v>
      </c>
      <c r="F75" s="182" t="s">
        <v>355</v>
      </c>
      <c r="G75" s="183"/>
      <c r="H75" s="184"/>
      <c r="I75" s="199" t="s">
        <v>50</v>
      </c>
      <c r="J75" s="200"/>
      <c r="K75" s="200"/>
      <c r="L75" s="200"/>
      <c r="M75" s="201"/>
      <c r="N75" s="38"/>
    </row>
    <row r="76" spans="2:14" ht="15">
      <c r="B76" s="30"/>
      <c r="C76" s="10"/>
      <c r="D76" s="5"/>
      <c r="E76" s="31">
        <v>8</v>
      </c>
      <c r="F76" s="182" t="s">
        <v>83</v>
      </c>
      <c r="G76" s="183"/>
      <c r="H76" s="184"/>
      <c r="I76" s="199" t="s">
        <v>104</v>
      </c>
      <c r="J76" s="200"/>
      <c r="K76" s="200"/>
      <c r="L76" s="200"/>
      <c r="M76" s="201"/>
      <c r="N76" s="38"/>
    </row>
    <row r="77" spans="2:14" ht="15">
      <c r="B77" s="30"/>
      <c r="C77" s="10"/>
      <c r="D77" s="5"/>
      <c r="E77" s="31">
        <v>9</v>
      </c>
      <c r="F77" s="182" t="s">
        <v>356</v>
      </c>
      <c r="G77" s="183"/>
      <c r="H77" s="184"/>
      <c r="I77" s="199" t="s">
        <v>50</v>
      </c>
      <c r="J77" s="200"/>
      <c r="K77" s="200"/>
      <c r="L77" s="200"/>
      <c r="M77" s="201"/>
      <c r="N77" s="38"/>
    </row>
    <row r="78" spans="2:14" ht="15">
      <c r="B78" s="30"/>
      <c r="C78" s="10"/>
      <c r="D78" s="5"/>
      <c r="E78" s="31">
        <v>10</v>
      </c>
      <c r="F78" s="182" t="s">
        <v>357</v>
      </c>
      <c r="G78" s="183"/>
      <c r="H78" s="184"/>
      <c r="I78" s="199" t="s">
        <v>104</v>
      </c>
      <c r="J78" s="200"/>
      <c r="K78" s="200"/>
      <c r="L78" s="200"/>
      <c r="M78" s="201"/>
      <c r="N78" s="38"/>
    </row>
    <row r="79" spans="2:14" ht="15">
      <c r="B79" s="30"/>
      <c r="C79" s="10"/>
      <c r="D79" s="5"/>
      <c r="E79" s="31">
        <v>11</v>
      </c>
      <c r="F79" s="182" t="s">
        <v>358</v>
      </c>
      <c r="G79" s="183"/>
      <c r="H79" s="184"/>
      <c r="I79" s="199" t="s">
        <v>50</v>
      </c>
      <c r="J79" s="200"/>
      <c r="K79" s="200"/>
      <c r="L79" s="200"/>
      <c r="M79" s="201"/>
      <c r="N79" s="38"/>
    </row>
    <row r="80" spans="2:14" ht="15">
      <c r="B80" s="30"/>
      <c r="C80" s="10"/>
      <c r="D80" s="5"/>
      <c r="E80" s="31">
        <v>12</v>
      </c>
      <c r="F80" s="182" t="s">
        <v>359</v>
      </c>
      <c r="G80" s="183"/>
      <c r="H80" s="184"/>
      <c r="I80" s="199" t="s">
        <v>104</v>
      </c>
      <c r="J80" s="200"/>
      <c r="K80" s="200"/>
      <c r="L80" s="200"/>
      <c r="M80" s="201"/>
      <c r="N80" s="38"/>
    </row>
    <row r="81" spans="2:14" ht="15">
      <c r="B81" s="30"/>
      <c r="C81" s="10"/>
      <c r="D81" s="5"/>
      <c r="E81" s="31">
        <v>13</v>
      </c>
      <c r="F81" s="182" t="s">
        <v>360</v>
      </c>
      <c r="G81" s="183"/>
      <c r="H81" s="184"/>
      <c r="I81" s="199" t="s">
        <v>50</v>
      </c>
      <c r="J81" s="200"/>
      <c r="K81" s="200"/>
      <c r="L81" s="200"/>
      <c r="M81" s="201"/>
      <c r="N81" s="38"/>
    </row>
    <row r="82" spans="2:14" ht="15">
      <c r="B82" s="30"/>
      <c r="C82" s="10"/>
      <c r="D82" s="5"/>
      <c r="E82" s="31">
        <v>14</v>
      </c>
      <c r="F82" s="182" t="s">
        <v>291</v>
      </c>
      <c r="G82" s="183"/>
      <c r="H82" s="184"/>
      <c r="I82" s="199" t="s">
        <v>104</v>
      </c>
      <c r="J82" s="200"/>
      <c r="K82" s="200"/>
      <c r="L82" s="200"/>
      <c r="M82" s="201"/>
      <c r="N82" s="38"/>
    </row>
    <row r="83" spans="2:14" ht="15">
      <c r="B83" s="30"/>
      <c r="C83" s="10"/>
      <c r="D83" s="5"/>
      <c r="E83" s="31">
        <v>15</v>
      </c>
      <c r="F83" s="182" t="s">
        <v>106</v>
      </c>
      <c r="G83" s="183"/>
      <c r="H83" s="184"/>
      <c r="I83" s="199" t="s">
        <v>104</v>
      </c>
      <c r="J83" s="200"/>
      <c r="K83" s="200"/>
      <c r="L83" s="200"/>
      <c r="M83" s="201"/>
      <c r="N83" s="38"/>
    </row>
    <row r="84" spans="2:14" ht="15">
      <c r="B84" s="30"/>
      <c r="C84" s="10"/>
      <c r="D84" s="5"/>
      <c r="E84" s="32"/>
      <c r="F84" s="113"/>
      <c r="G84" s="113"/>
      <c r="H84" s="113"/>
      <c r="I84" s="32"/>
      <c r="J84" s="32"/>
      <c r="K84" s="32"/>
      <c r="L84" s="32"/>
      <c r="M84" s="32"/>
      <c r="N84" s="38"/>
    </row>
    <row r="85" spans="2:14" ht="15">
      <c r="B85" s="127">
        <v>10</v>
      </c>
      <c r="C85" s="150" t="s">
        <v>107</v>
      </c>
      <c r="D85" s="150"/>
      <c r="E85" s="8" t="s">
        <v>3</v>
      </c>
      <c r="F85" s="5"/>
      <c r="G85" s="5"/>
      <c r="H85" s="5"/>
      <c r="I85" s="5"/>
      <c r="J85" s="5"/>
      <c r="K85" s="5"/>
      <c r="L85" s="5"/>
      <c r="M85" s="5"/>
      <c r="N85" s="38"/>
    </row>
    <row r="86" spans="2:14" ht="18" customHeight="1">
      <c r="B86" s="57"/>
      <c r="C86" s="114"/>
      <c r="D86" s="114"/>
      <c r="E86" s="11" t="s">
        <v>8</v>
      </c>
      <c r="F86" s="209" t="s">
        <v>361</v>
      </c>
      <c r="G86" s="209"/>
      <c r="H86" s="209"/>
      <c r="I86" s="209"/>
      <c r="J86" s="209"/>
      <c r="K86" s="209"/>
      <c r="L86" s="209"/>
      <c r="M86" s="209"/>
      <c r="N86" s="38"/>
    </row>
    <row r="87" spans="2:14" ht="18" customHeight="1">
      <c r="B87" s="57"/>
      <c r="C87" s="114"/>
      <c r="D87" s="114"/>
      <c r="E87" s="11" t="s">
        <v>11</v>
      </c>
      <c r="F87" s="210" t="s">
        <v>362</v>
      </c>
      <c r="G87" s="210"/>
      <c r="H87" s="210"/>
      <c r="I87" s="210"/>
      <c r="J87" s="210"/>
      <c r="K87" s="210"/>
      <c r="L87" s="210"/>
      <c r="M87" s="210"/>
      <c r="N87" s="38"/>
    </row>
    <row r="88" spans="2:14" s="3" customFormat="1" ht="15">
      <c r="B88" s="30"/>
      <c r="C88" s="10"/>
      <c r="D88" s="10"/>
      <c r="E88" s="8"/>
      <c r="F88" s="10"/>
      <c r="G88" s="10"/>
      <c r="H88" s="10"/>
      <c r="I88" s="10"/>
      <c r="J88" s="10"/>
      <c r="K88" s="10"/>
      <c r="L88" s="10"/>
      <c r="M88" s="10"/>
      <c r="N88" s="66"/>
    </row>
    <row r="89" spans="2:14" ht="15">
      <c r="B89" s="127">
        <v>11</v>
      </c>
      <c r="C89" s="150" t="s">
        <v>110</v>
      </c>
      <c r="D89" s="150"/>
      <c r="E89" s="8" t="s">
        <v>3</v>
      </c>
      <c r="F89" s="5"/>
      <c r="G89" s="5"/>
      <c r="H89" s="5"/>
      <c r="I89" s="5"/>
      <c r="J89" s="5"/>
      <c r="K89" s="5"/>
      <c r="L89" s="5"/>
      <c r="M89" s="5"/>
      <c r="N89" s="38"/>
    </row>
    <row r="90" spans="2:14" ht="18" customHeight="1">
      <c r="B90" s="57"/>
      <c r="C90" s="114"/>
      <c r="D90" s="114"/>
      <c r="E90" s="17" t="s">
        <v>8</v>
      </c>
      <c r="F90" s="208" t="s">
        <v>363</v>
      </c>
      <c r="G90" s="208"/>
      <c r="H90" s="208"/>
      <c r="I90" s="208"/>
      <c r="J90" s="208"/>
      <c r="K90" s="208"/>
      <c r="L90" s="208"/>
      <c r="M90" s="208"/>
      <c r="N90" s="38"/>
    </row>
    <row r="91" spans="2:14" ht="18" customHeight="1">
      <c r="B91" s="57"/>
      <c r="C91" s="114"/>
      <c r="D91" s="114"/>
      <c r="E91" s="17" t="s">
        <v>11</v>
      </c>
      <c r="F91" s="208" t="s">
        <v>364</v>
      </c>
      <c r="G91" s="208"/>
      <c r="H91" s="208"/>
      <c r="I91" s="208"/>
      <c r="J91" s="208"/>
      <c r="K91" s="208"/>
      <c r="L91" s="208"/>
      <c r="M91" s="208"/>
      <c r="N91" s="38"/>
    </row>
    <row r="92" spans="2:14" ht="18" customHeight="1">
      <c r="B92" s="57"/>
      <c r="C92" s="114"/>
      <c r="D92" s="114"/>
      <c r="E92" s="17" t="s">
        <v>14</v>
      </c>
      <c r="F92" s="208" t="s">
        <v>365</v>
      </c>
      <c r="G92" s="208"/>
      <c r="H92" s="208"/>
      <c r="I92" s="208"/>
      <c r="J92" s="208"/>
      <c r="K92" s="208"/>
      <c r="L92" s="208"/>
      <c r="M92" s="208"/>
      <c r="N92" s="38"/>
    </row>
    <row r="93" spans="2:14" ht="15">
      <c r="B93" s="127">
        <v>12</v>
      </c>
      <c r="C93" s="150" t="s">
        <v>116</v>
      </c>
      <c r="D93" s="150"/>
      <c r="E93" s="8" t="s">
        <v>3</v>
      </c>
      <c r="F93" s="5"/>
      <c r="G93" s="5"/>
      <c r="H93" s="5"/>
      <c r="I93" s="5"/>
      <c r="J93" s="5"/>
      <c r="K93" s="5"/>
      <c r="L93" s="5"/>
      <c r="M93" s="5"/>
      <c r="N93" s="38"/>
    </row>
    <row r="94" spans="2:14" ht="16.5" customHeight="1" thickBot="1">
      <c r="B94" s="4"/>
      <c r="C94" s="5"/>
      <c r="D94" s="5"/>
      <c r="E94" s="29" t="s">
        <v>32</v>
      </c>
      <c r="F94" s="187" t="s">
        <v>117</v>
      </c>
      <c r="G94" s="188"/>
      <c r="H94" s="187" t="s">
        <v>118</v>
      </c>
      <c r="I94" s="189"/>
      <c r="J94" s="191" t="s">
        <v>119</v>
      </c>
      <c r="K94" s="191"/>
      <c r="L94" s="191"/>
      <c r="M94" s="192"/>
      <c r="N94" s="38"/>
    </row>
    <row r="95" spans="2:14" ht="18" customHeight="1" thickTop="1">
      <c r="B95" s="4"/>
      <c r="C95" s="10"/>
      <c r="D95" s="10"/>
      <c r="E95" s="59" t="s">
        <v>8</v>
      </c>
      <c r="F95" s="214" t="s">
        <v>303</v>
      </c>
      <c r="G95" s="214"/>
      <c r="H95" s="214" t="s">
        <v>366</v>
      </c>
      <c r="I95" s="214"/>
      <c r="J95" s="214" t="s">
        <v>252</v>
      </c>
      <c r="K95" s="214"/>
      <c r="L95" s="214"/>
      <c r="M95" s="214"/>
      <c r="N95" s="38"/>
    </row>
    <row r="96" spans="2:14" ht="18" customHeight="1">
      <c r="B96" s="4"/>
      <c r="C96" s="10"/>
      <c r="D96" s="10"/>
      <c r="E96" s="60" t="s">
        <v>11</v>
      </c>
      <c r="F96" s="216" t="s">
        <v>367</v>
      </c>
      <c r="G96" s="216"/>
      <c r="H96" s="216" t="s">
        <v>368</v>
      </c>
      <c r="I96" s="216"/>
      <c r="J96" s="216" t="s">
        <v>369</v>
      </c>
      <c r="K96" s="216"/>
      <c r="L96" s="216"/>
      <c r="M96" s="216"/>
      <c r="N96" s="38"/>
    </row>
    <row r="97" spans="2:14" ht="15.75" customHeight="1">
      <c r="B97" s="4"/>
      <c r="C97" s="10"/>
      <c r="D97" s="10"/>
      <c r="E97" s="10"/>
      <c r="F97" s="10"/>
      <c r="G97" s="10"/>
      <c r="H97" s="10"/>
      <c r="I97" s="10"/>
      <c r="J97" s="10"/>
      <c r="K97" s="10"/>
      <c r="L97" s="10"/>
      <c r="M97" s="10"/>
      <c r="N97" s="38"/>
    </row>
    <row r="98" spans="2:14" ht="15">
      <c r="B98" s="127">
        <v>13</v>
      </c>
      <c r="C98" s="150" t="s">
        <v>139</v>
      </c>
      <c r="D98" s="150"/>
      <c r="E98" s="150"/>
      <c r="F98" s="150"/>
      <c r="G98" s="10" t="s">
        <v>3</v>
      </c>
      <c r="H98" s="10"/>
      <c r="I98" s="10"/>
      <c r="J98" s="10"/>
      <c r="K98" s="10"/>
      <c r="L98" s="10"/>
      <c r="M98" s="10"/>
      <c r="N98" s="38"/>
    </row>
    <row r="99" spans="2:14" ht="15.75" thickBot="1">
      <c r="B99" s="127"/>
      <c r="C99" s="113"/>
      <c r="D99" s="113"/>
      <c r="E99" s="29" t="s">
        <v>32</v>
      </c>
      <c r="F99" s="187" t="s">
        <v>140</v>
      </c>
      <c r="G99" s="188"/>
      <c r="H99" s="189"/>
      <c r="I99" s="190" t="s">
        <v>141</v>
      </c>
      <c r="J99" s="191"/>
      <c r="K99" s="191"/>
      <c r="L99" s="191"/>
      <c r="M99" s="192"/>
      <c r="N99" s="38"/>
    </row>
    <row r="100" spans="2:14" ht="15.95" customHeight="1" thickTop="1">
      <c r="B100" s="4"/>
      <c r="C100" s="10"/>
      <c r="D100" s="10"/>
      <c r="E100" s="61" t="s">
        <v>8</v>
      </c>
      <c r="F100" s="211" t="s">
        <v>142</v>
      </c>
      <c r="G100" s="212"/>
      <c r="H100" s="213"/>
      <c r="I100" s="214" t="s">
        <v>143</v>
      </c>
      <c r="J100" s="214"/>
      <c r="K100" s="214"/>
      <c r="L100" s="214"/>
      <c r="M100" s="214"/>
      <c r="N100" s="38"/>
    </row>
    <row r="101" spans="2:14" ht="15.95" customHeight="1">
      <c r="B101" s="4"/>
      <c r="C101" s="10"/>
      <c r="D101" s="10"/>
      <c r="E101" s="62" t="s">
        <v>11</v>
      </c>
      <c r="F101" s="156" t="s">
        <v>144</v>
      </c>
      <c r="G101" s="215"/>
      <c r="H101" s="157"/>
      <c r="I101" s="216" t="s">
        <v>145</v>
      </c>
      <c r="J101" s="216"/>
      <c r="K101" s="216"/>
      <c r="L101" s="216"/>
      <c r="M101" s="216"/>
      <c r="N101" s="38"/>
    </row>
    <row r="102" spans="2:14" ht="15.95" customHeight="1">
      <c r="B102" s="4"/>
      <c r="C102" s="10"/>
      <c r="D102" s="10"/>
      <c r="E102" s="62" t="s">
        <v>14</v>
      </c>
      <c r="F102" s="156" t="s">
        <v>146</v>
      </c>
      <c r="G102" s="215"/>
      <c r="H102" s="157"/>
      <c r="I102" s="216" t="s">
        <v>147</v>
      </c>
      <c r="J102" s="216"/>
      <c r="K102" s="216"/>
      <c r="L102" s="216"/>
      <c r="M102" s="216"/>
      <c r="N102" s="38"/>
    </row>
    <row r="103" spans="2:14" ht="15.95" customHeight="1">
      <c r="B103" s="4"/>
      <c r="C103" s="10"/>
      <c r="D103" s="10"/>
      <c r="E103" s="62" t="s">
        <v>114</v>
      </c>
      <c r="F103" s="156" t="s">
        <v>148</v>
      </c>
      <c r="G103" s="215"/>
      <c r="H103" s="157"/>
      <c r="I103" s="216" t="s">
        <v>149</v>
      </c>
      <c r="J103" s="216"/>
      <c r="K103" s="216"/>
      <c r="L103" s="216"/>
      <c r="M103" s="216"/>
      <c r="N103" s="38"/>
    </row>
    <row r="104" spans="2:14" ht="15.95" customHeight="1">
      <c r="B104" s="4"/>
      <c r="C104" s="10"/>
      <c r="D104" s="10"/>
      <c r="E104" s="62" t="s">
        <v>131</v>
      </c>
      <c r="F104" s="156" t="s">
        <v>150</v>
      </c>
      <c r="G104" s="215"/>
      <c r="H104" s="157"/>
      <c r="I104" s="216" t="s">
        <v>151</v>
      </c>
      <c r="J104" s="216"/>
      <c r="K104" s="216"/>
      <c r="L104" s="216"/>
      <c r="M104" s="216"/>
      <c r="N104" s="38"/>
    </row>
    <row r="105" spans="2:14" ht="15.95" customHeight="1">
      <c r="B105" s="4"/>
      <c r="C105" s="10"/>
      <c r="D105" s="10"/>
      <c r="E105" s="62" t="s">
        <v>135</v>
      </c>
      <c r="F105" s="156" t="s">
        <v>152</v>
      </c>
      <c r="G105" s="215"/>
      <c r="H105" s="157"/>
      <c r="I105" s="216" t="s">
        <v>153</v>
      </c>
      <c r="J105" s="216"/>
      <c r="K105" s="216"/>
      <c r="L105" s="216"/>
      <c r="M105" s="216"/>
      <c r="N105" s="38"/>
    </row>
    <row r="106" spans="2:14" ht="15.95" customHeight="1">
      <c r="B106" s="4"/>
      <c r="C106" s="10"/>
      <c r="D106" s="10"/>
      <c r="E106" s="62" t="s">
        <v>154</v>
      </c>
      <c r="F106" s="156" t="s">
        <v>155</v>
      </c>
      <c r="G106" s="215"/>
      <c r="H106" s="157"/>
      <c r="I106" s="216" t="s">
        <v>156</v>
      </c>
      <c r="J106" s="216"/>
      <c r="K106" s="216"/>
      <c r="L106" s="216"/>
      <c r="M106" s="216"/>
      <c r="N106" s="38"/>
    </row>
    <row r="107" spans="2:14" ht="15.95" customHeight="1">
      <c r="B107" s="4"/>
      <c r="C107" s="10"/>
      <c r="D107" s="10"/>
      <c r="E107" s="62" t="s">
        <v>157</v>
      </c>
      <c r="F107" s="156" t="s">
        <v>158</v>
      </c>
      <c r="G107" s="215"/>
      <c r="H107" s="157"/>
      <c r="I107" s="216" t="s">
        <v>159</v>
      </c>
      <c r="J107" s="216"/>
      <c r="K107" s="216"/>
      <c r="L107" s="216"/>
      <c r="M107" s="216"/>
      <c r="N107" s="38"/>
    </row>
    <row r="108" spans="2:14" ht="15.95" customHeight="1">
      <c r="B108" s="4"/>
      <c r="C108" s="10"/>
      <c r="D108" s="10"/>
      <c r="E108" s="62" t="s">
        <v>160</v>
      </c>
      <c r="F108" s="156" t="s">
        <v>161</v>
      </c>
      <c r="G108" s="215"/>
      <c r="H108" s="157"/>
      <c r="I108" s="216" t="s">
        <v>162</v>
      </c>
      <c r="J108" s="216"/>
      <c r="K108" s="216"/>
      <c r="L108" s="216"/>
      <c r="M108" s="216"/>
      <c r="N108" s="38"/>
    </row>
    <row r="109" spans="2:14">
      <c r="B109" s="4"/>
      <c r="C109" s="5"/>
      <c r="D109" s="5"/>
      <c r="E109" s="5"/>
      <c r="F109" s="5"/>
      <c r="G109" s="5"/>
      <c r="H109" s="5"/>
      <c r="I109" s="5"/>
      <c r="J109" s="5"/>
      <c r="K109" s="5"/>
      <c r="L109" s="5"/>
      <c r="M109" s="5"/>
      <c r="N109" s="38"/>
    </row>
    <row r="110" spans="2:14" ht="15.95" customHeight="1">
      <c r="B110" s="127">
        <v>14</v>
      </c>
      <c r="C110" s="150" t="s">
        <v>163</v>
      </c>
      <c r="D110" s="150"/>
      <c r="E110" s="10" t="s">
        <v>3</v>
      </c>
      <c r="F110" s="5"/>
      <c r="G110" s="5"/>
      <c r="H110" s="5"/>
      <c r="I110" s="5"/>
      <c r="J110" s="5"/>
      <c r="K110" s="5"/>
      <c r="L110" s="5"/>
      <c r="M110" s="5"/>
      <c r="N110" s="38"/>
    </row>
    <row r="111" spans="2:14" ht="15.95" customHeight="1" thickBot="1">
      <c r="B111" s="127"/>
      <c r="C111" s="113"/>
      <c r="D111" s="113"/>
      <c r="E111" s="29" t="s">
        <v>32</v>
      </c>
      <c r="F111" s="187" t="s">
        <v>164</v>
      </c>
      <c r="G111" s="188"/>
      <c r="H111" s="189"/>
      <c r="I111" s="190" t="s">
        <v>165</v>
      </c>
      <c r="J111" s="191"/>
      <c r="K111" s="191"/>
      <c r="L111" s="191"/>
      <c r="M111" s="192"/>
      <c r="N111" s="38"/>
    </row>
    <row r="112" spans="2:14" ht="15.95" customHeight="1" thickTop="1">
      <c r="B112" s="127"/>
      <c r="C112" s="113"/>
      <c r="D112" s="113"/>
      <c r="E112" s="31" t="s">
        <v>8</v>
      </c>
      <c r="F112" s="193" t="s">
        <v>162</v>
      </c>
      <c r="G112" s="194"/>
      <c r="H112" s="195"/>
      <c r="I112" s="179"/>
      <c r="J112" s="180"/>
      <c r="K112" s="180"/>
      <c r="L112" s="180"/>
      <c r="M112" s="181"/>
      <c r="N112" s="38"/>
    </row>
    <row r="113" spans="2:14" ht="15.95" customHeight="1">
      <c r="B113" s="4"/>
      <c r="C113" s="5"/>
      <c r="D113" s="5"/>
      <c r="E113" s="31" t="s">
        <v>11</v>
      </c>
      <c r="F113" s="182"/>
      <c r="G113" s="183"/>
      <c r="H113" s="184"/>
      <c r="I113" s="182"/>
      <c r="J113" s="183"/>
      <c r="K113" s="183"/>
      <c r="L113" s="183"/>
      <c r="M113" s="184"/>
      <c r="N113" s="38"/>
    </row>
    <row r="114" spans="2:14" ht="15.95" customHeight="1">
      <c r="B114" s="4"/>
      <c r="C114" s="5"/>
      <c r="D114" s="5"/>
      <c r="E114" s="31" t="s">
        <v>14</v>
      </c>
      <c r="F114" s="182"/>
      <c r="G114" s="183"/>
      <c r="H114" s="184"/>
      <c r="I114" s="205"/>
      <c r="J114" s="206"/>
      <c r="K114" s="206"/>
      <c r="L114" s="206"/>
      <c r="M114" s="207"/>
      <c r="N114" s="38"/>
    </row>
    <row r="115" spans="2:14" ht="15.95" customHeight="1">
      <c r="B115" s="4"/>
      <c r="C115" s="5"/>
      <c r="D115" s="5"/>
      <c r="E115" s="10"/>
      <c r="F115" s="115"/>
      <c r="G115" s="115"/>
      <c r="H115" s="115"/>
      <c r="I115" s="115"/>
      <c r="J115" s="115"/>
      <c r="K115" s="115"/>
      <c r="L115" s="115"/>
      <c r="M115" s="115"/>
      <c r="N115" s="38"/>
    </row>
    <row r="116" spans="2:14" ht="15.95" customHeight="1">
      <c r="B116" s="127">
        <v>15</v>
      </c>
      <c r="C116" s="150" t="s">
        <v>168</v>
      </c>
      <c r="D116" s="150"/>
      <c r="E116" s="150"/>
      <c r="F116" s="150"/>
      <c r="G116" s="10"/>
      <c r="H116" s="5"/>
      <c r="I116" s="5"/>
      <c r="J116" s="5"/>
      <c r="K116" s="5"/>
      <c r="L116" s="5"/>
      <c r="M116" s="5"/>
      <c r="N116" s="38"/>
    </row>
    <row r="117" spans="2:14" ht="15.95" customHeight="1">
      <c r="B117" s="4"/>
      <c r="C117" s="115" t="s">
        <v>8</v>
      </c>
      <c r="D117" s="63" t="s">
        <v>169</v>
      </c>
      <c r="E117" s="63"/>
      <c r="F117" s="5" t="s">
        <v>3</v>
      </c>
      <c r="G117" s="1" t="s">
        <v>370</v>
      </c>
      <c r="H117" s="5"/>
      <c r="I117" s="5"/>
      <c r="J117" s="5"/>
      <c r="K117" s="5"/>
      <c r="L117" s="5"/>
      <c r="M117" s="5"/>
      <c r="N117" s="38"/>
    </row>
    <row r="118" spans="2:14" ht="15.95" customHeight="1">
      <c r="B118" s="4"/>
      <c r="C118" s="115" t="s">
        <v>11</v>
      </c>
      <c r="D118" s="217" t="s">
        <v>171</v>
      </c>
      <c r="E118" s="217"/>
      <c r="F118" s="5" t="s">
        <v>3</v>
      </c>
      <c r="G118" s="12" t="s">
        <v>371</v>
      </c>
      <c r="H118" s="5"/>
      <c r="I118" s="5"/>
      <c r="J118" s="5"/>
      <c r="K118" s="5"/>
      <c r="L118" s="5"/>
      <c r="M118" s="5"/>
      <c r="N118" s="38"/>
    </row>
    <row r="119" spans="2:14" ht="15.95" customHeight="1">
      <c r="B119" s="4"/>
      <c r="C119" s="115" t="s">
        <v>14</v>
      </c>
      <c r="D119" s="221" t="s">
        <v>173</v>
      </c>
      <c r="E119" s="221"/>
      <c r="F119" s="5" t="s">
        <v>3</v>
      </c>
      <c r="G119" s="12"/>
      <c r="H119" s="5"/>
      <c r="I119" s="5"/>
      <c r="J119" s="5"/>
      <c r="K119" s="5"/>
      <c r="L119" s="5"/>
      <c r="M119" s="5"/>
      <c r="N119" s="38"/>
    </row>
    <row r="120" spans="2:14" ht="15.95" customHeight="1">
      <c r="B120" s="4"/>
      <c r="C120" s="115"/>
      <c r="D120" s="121"/>
      <c r="E120" s="121"/>
      <c r="F120" s="5"/>
      <c r="G120" s="222" t="s">
        <v>176</v>
      </c>
      <c r="H120" s="222"/>
      <c r="I120" s="222"/>
      <c r="J120" s="222"/>
      <c r="K120" s="222"/>
      <c r="L120" s="222"/>
      <c r="M120" s="222"/>
      <c r="N120" s="38"/>
    </row>
    <row r="121" spans="2:14" ht="15.95" customHeight="1">
      <c r="B121" s="4"/>
      <c r="C121" s="115"/>
      <c r="D121" s="121"/>
      <c r="E121" s="121"/>
      <c r="F121" s="5"/>
      <c r="G121" s="222" t="s">
        <v>372</v>
      </c>
      <c r="H121" s="222"/>
      <c r="I121" s="222"/>
      <c r="J121" s="222"/>
      <c r="K121" s="222"/>
      <c r="L121" s="222"/>
      <c r="M121" s="222"/>
      <c r="N121" s="38"/>
    </row>
    <row r="122" spans="2:14" ht="15.95" customHeight="1">
      <c r="B122" s="4"/>
      <c r="C122" s="115" t="s">
        <v>114</v>
      </c>
      <c r="D122" s="217" t="s">
        <v>178</v>
      </c>
      <c r="E122" s="217"/>
      <c r="F122" s="5" t="s">
        <v>3</v>
      </c>
      <c r="G122" s="12"/>
      <c r="H122" s="5"/>
      <c r="I122" s="5"/>
      <c r="J122" s="5"/>
      <c r="K122" s="5"/>
      <c r="L122" s="5"/>
      <c r="M122" s="5"/>
      <c r="N122" s="38"/>
    </row>
    <row r="123" spans="2:14" ht="15.95" customHeight="1">
      <c r="B123" s="4"/>
      <c r="C123" s="115"/>
      <c r="D123" s="120"/>
      <c r="E123" s="120"/>
      <c r="F123" s="5"/>
      <c r="G123" s="12" t="s">
        <v>179</v>
      </c>
      <c r="H123" s="5"/>
      <c r="I123" s="5"/>
      <c r="J123" s="5"/>
      <c r="K123" s="5"/>
      <c r="L123" s="5"/>
      <c r="M123" s="5"/>
      <c r="N123" s="38"/>
    </row>
    <row r="124" spans="2:14" ht="15.95" customHeight="1">
      <c r="B124" s="4"/>
      <c r="C124" s="115"/>
      <c r="D124" s="120"/>
      <c r="E124" s="120"/>
      <c r="F124" s="5"/>
      <c r="G124" s="12" t="s">
        <v>180</v>
      </c>
      <c r="H124" s="5"/>
      <c r="I124" s="5"/>
      <c r="J124" s="5"/>
      <c r="K124" s="5"/>
      <c r="L124" s="5"/>
      <c r="M124" s="5"/>
      <c r="N124" s="38"/>
    </row>
    <row r="125" spans="2:14" ht="15.95" customHeight="1">
      <c r="B125" s="4"/>
      <c r="C125" s="115"/>
      <c r="D125" s="120"/>
      <c r="E125" s="120"/>
      <c r="F125" s="5"/>
      <c r="G125" s="12" t="s">
        <v>181</v>
      </c>
      <c r="H125" s="5"/>
      <c r="I125" s="5"/>
      <c r="J125" s="5"/>
      <c r="K125" s="5"/>
      <c r="L125" s="5"/>
      <c r="M125" s="5"/>
      <c r="N125" s="38"/>
    </row>
    <row r="126" spans="2:14" ht="15.95" customHeight="1">
      <c r="B126" s="4"/>
      <c r="C126" s="115"/>
      <c r="D126" s="120"/>
      <c r="E126" s="120"/>
      <c r="F126" s="5"/>
      <c r="G126" s="12"/>
      <c r="H126" s="5"/>
      <c r="I126" s="5"/>
      <c r="J126" s="5"/>
      <c r="K126" s="5"/>
      <c r="L126" s="5"/>
      <c r="M126" s="5"/>
      <c r="N126" s="38"/>
    </row>
    <row r="127" spans="2:14" ht="15.95" customHeight="1">
      <c r="B127" s="4"/>
      <c r="C127" s="115" t="s">
        <v>131</v>
      </c>
      <c r="D127" s="223" t="s">
        <v>182</v>
      </c>
      <c r="E127" s="223"/>
      <c r="F127" s="5" t="s">
        <v>3</v>
      </c>
      <c r="G127" s="224" t="s">
        <v>183</v>
      </c>
      <c r="H127" s="224"/>
      <c r="I127" s="224"/>
      <c r="J127" s="224"/>
      <c r="K127" s="224"/>
      <c r="L127" s="224"/>
      <c r="M127" s="224"/>
      <c r="N127" s="38"/>
    </row>
    <row r="128" spans="2:14" ht="15.95" customHeight="1">
      <c r="B128" s="4"/>
      <c r="C128" s="115" t="s">
        <v>135</v>
      </c>
      <c r="D128" s="218" t="s">
        <v>184</v>
      </c>
      <c r="E128" s="218"/>
      <c r="F128" s="5" t="s">
        <v>3</v>
      </c>
      <c r="G128" s="12"/>
      <c r="H128" s="5"/>
      <c r="I128" s="5"/>
      <c r="J128" s="5"/>
      <c r="K128" s="5"/>
      <c r="L128" s="5"/>
      <c r="M128" s="5"/>
      <c r="N128" s="38"/>
    </row>
    <row r="129" spans="2:14" ht="15.95" customHeight="1">
      <c r="B129" s="4"/>
      <c r="C129" s="115"/>
      <c r="D129" s="122"/>
      <c r="E129" s="122"/>
      <c r="F129" s="115" t="s">
        <v>8</v>
      </c>
      <c r="G129" s="68" t="s">
        <v>185</v>
      </c>
      <c r="H129" s="68" t="s">
        <v>3</v>
      </c>
      <c r="I129" s="5"/>
      <c r="J129" s="5"/>
      <c r="K129" s="5"/>
      <c r="L129" s="5"/>
      <c r="M129" s="5"/>
      <c r="N129" s="38"/>
    </row>
    <row r="130" spans="2:14" ht="15.95" customHeight="1">
      <c r="B130" s="4"/>
      <c r="C130" s="115"/>
      <c r="D130" s="122"/>
      <c r="E130" s="122"/>
      <c r="F130" s="115" t="s">
        <v>11</v>
      </c>
      <c r="G130" s="69" t="s">
        <v>187</v>
      </c>
      <c r="H130" s="69" t="s">
        <v>190</v>
      </c>
      <c r="I130" s="5"/>
      <c r="J130" s="5"/>
      <c r="K130" s="5"/>
      <c r="L130" s="5"/>
      <c r="M130" s="5"/>
      <c r="N130" s="38"/>
    </row>
    <row r="131" spans="2:14" ht="15.95" customHeight="1">
      <c r="B131" s="4"/>
      <c r="C131" s="115"/>
      <c r="D131" s="122"/>
      <c r="E131" s="122"/>
      <c r="F131" s="115" t="s">
        <v>14</v>
      </c>
      <c r="G131" s="69" t="s">
        <v>189</v>
      </c>
      <c r="H131" s="69" t="s">
        <v>190</v>
      </c>
      <c r="I131" s="5"/>
      <c r="J131" s="5"/>
      <c r="K131" s="5"/>
      <c r="L131" s="5"/>
      <c r="M131" s="5"/>
      <c r="N131" s="38"/>
    </row>
    <row r="132" spans="2:14" ht="15.95" customHeight="1">
      <c r="B132" s="4"/>
      <c r="C132" s="5"/>
      <c r="D132" s="70"/>
      <c r="E132" s="70"/>
      <c r="F132" s="115" t="s">
        <v>114</v>
      </c>
      <c r="G132" s="69" t="s">
        <v>191</v>
      </c>
      <c r="H132" s="69" t="s">
        <v>190</v>
      </c>
      <c r="I132" s="5"/>
      <c r="J132" s="5"/>
      <c r="K132" s="5"/>
      <c r="L132" s="5"/>
      <c r="M132" s="5"/>
      <c r="N132" s="38"/>
    </row>
    <row r="133" spans="2:14" ht="15.95" customHeight="1">
      <c r="B133" s="127"/>
      <c r="C133" s="5"/>
      <c r="D133" s="70"/>
      <c r="E133" s="70"/>
      <c r="F133" s="115" t="s">
        <v>131</v>
      </c>
      <c r="G133" s="69" t="s">
        <v>192</v>
      </c>
      <c r="H133" s="69" t="s">
        <v>190</v>
      </c>
      <c r="I133" s="5"/>
      <c r="J133" s="5"/>
      <c r="K133" s="5"/>
      <c r="L133" s="5"/>
      <c r="M133" s="5"/>
      <c r="N133" s="38"/>
    </row>
    <row r="134" spans="2:14" ht="15.95" customHeight="1">
      <c r="B134" s="4"/>
      <c r="C134" s="5"/>
      <c r="D134" s="70"/>
      <c r="E134" s="70"/>
      <c r="F134" s="115" t="s">
        <v>135</v>
      </c>
      <c r="G134" s="69" t="s">
        <v>193</v>
      </c>
      <c r="H134" s="69" t="s">
        <v>190</v>
      </c>
      <c r="I134" s="5"/>
      <c r="J134" s="5"/>
      <c r="K134" s="5"/>
      <c r="L134" s="5"/>
      <c r="M134" s="5"/>
      <c r="N134" s="38"/>
    </row>
    <row r="135" spans="2:14" ht="15.95" customHeight="1">
      <c r="B135" s="139"/>
      <c r="C135" s="142" t="s">
        <v>154</v>
      </c>
      <c r="D135" s="219" t="s">
        <v>194</v>
      </c>
      <c r="E135" s="219"/>
      <c r="F135" s="5" t="s">
        <v>3</v>
      </c>
      <c r="G135" s="71"/>
      <c r="H135" s="71"/>
      <c r="I135" s="10"/>
      <c r="J135" s="10"/>
      <c r="K135" s="10"/>
      <c r="L135" s="10"/>
      <c r="M135" s="10"/>
      <c r="N135" s="38"/>
    </row>
    <row r="136" spans="2:14" ht="15.95" customHeight="1">
      <c r="B136" s="4"/>
      <c r="C136" s="5"/>
      <c r="D136" s="70"/>
      <c r="E136" s="70"/>
      <c r="F136" s="11" t="s">
        <v>8</v>
      </c>
      <c r="G136" s="69" t="s">
        <v>195</v>
      </c>
      <c r="H136" s="220" t="s">
        <v>374</v>
      </c>
      <c r="I136" s="220"/>
      <c r="J136" s="5"/>
      <c r="K136" s="5"/>
      <c r="L136" s="5"/>
      <c r="M136" s="5"/>
      <c r="N136" s="38"/>
    </row>
    <row r="137" spans="2:14">
      <c r="B137" s="4"/>
      <c r="C137" s="5"/>
      <c r="D137" s="70"/>
      <c r="E137" s="70"/>
      <c r="F137" s="142" t="s">
        <v>11</v>
      </c>
      <c r="G137" s="69" t="s">
        <v>196</v>
      </c>
      <c r="H137" s="69" t="s">
        <v>373</v>
      </c>
      <c r="I137" s="5"/>
      <c r="J137" s="5"/>
      <c r="K137" s="5"/>
      <c r="L137" s="5"/>
      <c r="M137" s="5"/>
      <c r="N137" s="38"/>
    </row>
    <row r="138" spans="2:14">
      <c r="B138" s="4"/>
      <c r="C138" s="5"/>
      <c r="D138" s="70"/>
      <c r="E138" s="70"/>
      <c r="F138" s="142" t="s">
        <v>14</v>
      </c>
      <c r="G138" s="69" t="s">
        <v>198</v>
      </c>
      <c r="H138" s="69" t="s">
        <v>199</v>
      </c>
      <c r="I138" s="5"/>
      <c r="J138" s="5"/>
      <c r="K138" s="5"/>
      <c r="L138" s="5"/>
      <c r="M138" s="5"/>
      <c r="N138" s="38"/>
    </row>
    <row r="139" spans="2:14" ht="15">
      <c r="B139" s="4"/>
      <c r="C139" s="10"/>
      <c r="D139" s="73"/>
      <c r="E139" s="73"/>
      <c r="F139" s="5"/>
      <c r="G139" s="5"/>
      <c r="H139" s="5"/>
      <c r="I139" s="5"/>
      <c r="J139" s="5"/>
      <c r="K139" s="5"/>
      <c r="L139" s="5"/>
      <c r="M139" s="5"/>
      <c r="N139" s="38"/>
    </row>
    <row r="140" spans="2:14" ht="15">
      <c r="B140" s="139">
        <v>16</v>
      </c>
      <c r="C140" s="150" t="s">
        <v>200</v>
      </c>
      <c r="D140" s="150"/>
      <c r="E140" s="150"/>
      <c r="F140" s="150"/>
      <c r="G140" s="150"/>
      <c r="H140" s="10"/>
      <c r="I140" s="5"/>
      <c r="J140" s="5"/>
      <c r="K140" s="5"/>
      <c r="L140" s="5"/>
      <c r="M140" s="5"/>
      <c r="N140" s="38"/>
    </row>
    <row r="141" spans="2:14" ht="15">
      <c r="B141" s="139"/>
      <c r="C141" s="132"/>
      <c r="D141" s="132"/>
      <c r="E141" s="132"/>
      <c r="F141" s="132"/>
      <c r="G141" s="132"/>
      <c r="H141" s="10"/>
      <c r="I141" s="5"/>
      <c r="J141" s="5"/>
      <c r="K141" s="5"/>
      <c r="L141" s="5"/>
      <c r="M141" s="5"/>
      <c r="N141" s="38"/>
    </row>
    <row r="142" spans="2:14" ht="15">
      <c r="B142" s="139"/>
      <c r="C142" s="132"/>
      <c r="D142" s="132"/>
      <c r="E142" s="132"/>
      <c r="F142" s="132"/>
      <c r="G142" s="132"/>
      <c r="H142" s="10"/>
      <c r="I142" s="5"/>
      <c r="J142" s="5"/>
      <c r="K142" s="5"/>
      <c r="L142" s="5"/>
      <c r="M142" s="5"/>
      <c r="N142" s="38"/>
    </row>
    <row r="143" spans="2:14" ht="15">
      <c r="B143" s="139"/>
      <c r="C143" s="132"/>
      <c r="D143" s="132"/>
      <c r="E143" s="132"/>
      <c r="F143" s="132"/>
      <c r="G143" s="132"/>
      <c r="H143" s="10"/>
      <c r="I143" s="5"/>
      <c r="J143" s="5"/>
      <c r="K143" s="5"/>
      <c r="L143" s="5"/>
      <c r="M143" s="5"/>
      <c r="N143" s="38"/>
    </row>
    <row r="144" spans="2:14">
      <c r="B144" s="72"/>
      <c r="C144" s="112"/>
      <c r="D144" s="112"/>
      <c r="E144" s="112"/>
      <c r="F144" s="112"/>
      <c r="G144" s="112"/>
      <c r="H144" s="112"/>
      <c r="I144" s="112"/>
      <c r="J144" s="112"/>
      <c r="K144" s="112"/>
      <c r="L144" s="112"/>
      <c r="M144" s="112"/>
      <c r="N144" s="76"/>
    </row>
    <row r="145" spans="2:13" ht="15">
      <c r="B145" s="74"/>
      <c r="C145" s="75"/>
      <c r="D145" s="75"/>
      <c r="E145" s="75"/>
      <c r="F145" s="74"/>
      <c r="G145" s="74"/>
      <c r="H145" s="74"/>
      <c r="I145" s="74"/>
      <c r="J145" s="74"/>
      <c r="K145" s="74"/>
      <c r="L145" s="74"/>
      <c r="M145" s="74"/>
    </row>
    <row r="146" spans="2:13">
      <c r="B146" s="74"/>
      <c r="C146" s="74"/>
      <c r="D146" s="74"/>
      <c r="E146" s="74"/>
      <c r="F146" s="74"/>
      <c r="G146" s="74"/>
      <c r="H146" s="74"/>
      <c r="I146" s="74"/>
      <c r="J146" s="74"/>
      <c r="K146" s="74"/>
      <c r="L146" s="74"/>
      <c r="M146" s="74"/>
    </row>
    <row r="147" spans="2:13">
      <c r="B147" s="74"/>
      <c r="C147" s="74"/>
      <c r="D147" s="74"/>
      <c r="E147" s="74"/>
      <c r="F147" s="74"/>
      <c r="G147" s="74"/>
      <c r="H147" s="74"/>
      <c r="I147" s="74"/>
      <c r="J147" s="74"/>
      <c r="K147" s="74"/>
      <c r="L147" s="74"/>
      <c r="M147" s="74"/>
    </row>
    <row r="148" spans="2:13">
      <c r="B148" s="74"/>
      <c r="C148" s="74"/>
      <c r="D148" s="74"/>
      <c r="E148" s="74"/>
      <c r="F148" s="74"/>
      <c r="G148" s="74"/>
      <c r="H148" s="74"/>
      <c r="I148" s="74"/>
      <c r="J148" s="74"/>
      <c r="K148" s="74"/>
      <c r="L148" s="74"/>
      <c r="M148" s="74"/>
    </row>
  </sheetData>
  <mergeCells count="172">
    <mergeCell ref="D128:E128"/>
    <mergeCell ref="D135:E135"/>
    <mergeCell ref="H136:I136"/>
    <mergeCell ref="C140:G140"/>
    <mergeCell ref="D119:E119"/>
    <mergeCell ref="G120:M120"/>
    <mergeCell ref="G121:M121"/>
    <mergeCell ref="D122:E122"/>
    <mergeCell ref="D127:E127"/>
    <mergeCell ref="G127:M127"/>
    <mergeCell ref="F113:H113"/>
    <mergeCell ref="I113:M113"/>
    <mergeCell ref="F114:H114"/>
    <mergeCell ref="I114:M114"/>
    <mergeCell ref="C116:F116"/>
    <mergeCell ref="D118:E118"/>
    <mergeCell ref="F108:H108"/>
    <mergeCell ref="I108:M108"/>
    <mergeCell ref="C110:D110"/>
    <mergeCell ref="F111:H111"/>
    <mergeCell ref="I111:M111"/>
    <mergeCell ref="F112:H112"/>
    <mergeCell ref="I112:M112"/>
    <mergeCell ref="F105:H105"/>
    <mergeCell ref="I105:M105"/>
    <mergeCell ref="F106:H106"/>
    <mergeCell ref="I106:M106"/>
    <mergeCell ref="F107:H107"/>
    <mergeCell ref="I107:M107"/>
    <mergeCell ref="F102:H102"/>
    <mergeCell ref="I102:M102"/>
    <mergeCell ref="F103:H103"/>
    <mergeCell ref="I103:M103"/>
    <mergeCell ref="F104:H104"/>
    <mergeCell ref="I104:M104"/>
    <mergeCell ref="C98:F98"/>
    <mergeCell ref="F99:H99"/>
    <mergeCell ref="I99:M99"/>
    <mergeCell ref="F100:H100"/>
    <mergeCell ref="I100:M100"/>
    <mergeCell ref="F101:H101"/>
    <mergeCell ref="I101:M101"/>
    <mergeCell ref="F95:G95"/>
    <mergeCell ref="H95:I95"/>
    <mergeCell ref="J95:M95"/>
    <mergeCell ref="F96:G96"/>
    <mergeCell ref="H96:I96"/>
    <mergeCell ref="J96:M96"/>
    <mergeCell ref="F90:M90"/>
    <mergeCell ref="F91:M91"/>
    <mergeCell ref="F92:M92"/>
    <mergeCell ref="C93:D93"/>
    <mergeCell ref="F94:G94"/>
    <mergeCell ref="H94:I94"/>
    <mergeCell ref="J94:M94"/>
    <mergeCell ref="F83:H83"/>
    <mergeCell ref="I83:M83"/>
    <mergeCell ref="C85:D85"/>
    <mergeCell ref="F86:M86"/>
    <mergeCell ref="F87:M87"/>
    <mergeCell ref="C89:D89"/>
    <mergeCell ref="F80:H80"/>
    <mergeCell ref="I80:M80"/>
    <mergeCell ref="F81:H81"/>
    <mergeCell ref="I81:M81"/>
    <mergeCell ref="F82:H82"/>
    <mergeCell ref="I82:M82"/>
    <mergeCell ref="F77:H77"/>
    <mergeCell ref="I77:M77"/>
    <mergeCell ref="F78:H78"/>
    <mergeCell ref="I78:M78"/>
    <mergeCell ref="F79:H79"/>
    <mergeCell ref="I79:M79"/>
    <mergeCell ref="F74:H74"/>
    <mergeCell ref="I74:M74"/>
    <mergeCell ref="F75:H75"/>
    <mergeCell ref="I75:M75"/>
    <mergeCell ref="F76:H76"/>
    <mergeCell ref="I76:M76"/>
    <mergeCell ref="F71:H71"/>
    <mergeCell ref="I71:M71"/>
    <mergeCell ref="F72:H72"/>
    <mergeCell ref="I72:M72"/>
    <mergeCell ref="F73:H73"/>
    <mergeCell ref="I73:M73"/>
    <mergeCell ref="C67:D67"/>
    <mergeCell ref="F68:H68"/>
    <mergeCell ref="I68:M68"/>
    <mergeCell ref="F69:H69"/>
    <mergeCell ref="I69:M69"/>
    <mergeCell ref="F70:H70"/>
    <mergeCell ref="I70:M70"/>
    <mergeCell ref="F63:H63"/>
    <mergeCell ref="I63:M63"/>
    <mergeCell ref="F64:H64"/>
    <mergeCell ref="F65:H65"/>
    <mergeCell ref="I65:M65"/>
    <mergeCell ref="F58:H58"/>
    <mergeCell ref="I58:M58"/>
    <mergeCell ref="F59:H59"/>
    <mergeCell ref="I59:M59"/>
    <mergeCell ref="C61:D61"/>
    <mergeCell ref="F62:H62"/>
    <mergeCell ref="I62:M62"/>
    <mergeCell ref="F55:H55"/>
    <mergeCell ref="I55:M55"/>
    <mergeCell ref="F56:H56"/>
    <mergeCell ref="I56:M56"/>
    <mergeCell ref="F57:H57"/>
    <mergeCell ref="I57:M57"/>
    <mergeCell ref="F52:H52"/>
    <mergeCell ref="I52:M52"/>
    <mergeCell ref="F53:H53"/>
    <mergeCell ref="I53:M53"/>
    <mergeCell ref="F54:H54"/>
    <mergeCell ref="I54:M54"/>
    <mergeCell ref="F49:H49"/>
    <mergeCell ref="I49:M49"/>
    <mergeCell ref="F50:H50"/>
    <mergeCell ref="I50:M50"/>
    <mergeCell ref="F51:H51"/>
    <mergeCell ref="I51:M51"/>
    <mergeCell ref="F46:H46"/>
    <mergeCell ref="I46:M46"/>
    <mergeCell ref="F47:H47"/>
    <mergeCell ref="I47:M47"/>
    <mergeCell ref="F48:H48"/>
    <mergeCell ref="I48:M48"/>
    <mergeCell ref="E41:J41"/>
    <mergeCell ref="C43:D43"/>
    <mergeCell ref="F44:H44"/>
    <mergeCell ref="I44:M44"/>
    <mergeCell ref="F45:H45"/>
    <mergeCell ref="I45:M45"/>
    <mergeCell ref="F35:G35"/>
    <mergeCell ref="F36:G36"/>
    <mergeCell ref="F37:G37"/>
    <mergeCell ref="F38:G38"/>
    <mergeCell ref="F39:G39"/>
    <mergeCell ref="E40:J40"/>
    <mergeCell ref="F29:G29"/>
    <mergeCell ref="F30:G30"/>
    <mergeCell ref="F31:G31"/>
    <mergeCell ref="F32:G32"/>
    <mergeCell ref="F33:G33"/>
    <mergeCell ref="F34:G34"/>
    <mergeCell ref="F23:G23"/>
    <mergeCell ref="F24:G24"/>
    <mergeCell ref="F25:G25"/>
    <mergeCell ref="F26:G26"/>
    <mergeCell ref="F27:G27"/>
    <mergeCell ref="F28:G28"/>
    <mergeCell ref="F15:M15"/>
    <mergeCell ref="F16:M16"/>
    <mergeCell ref="C18:D18"/>
    <mergeCell ref="E18:M18"/>
    <mergeCell ref="E19:E21"/>
    <mergeCell ref="F19:G21"/>
    <mergeCell ref="H19:H21"/>
    <mergeCell ref="L19:L21"/>
    <mergeCell ref="F7:M7"/>
    <mergeCell ref="C12:D12"/>
    <mergeCell ref="F12:M12"/>
    <mergeCell ref="C13:D13"/>
    <mergeCell ref="F13:M13"/>
    <mergeCell ref="F14:M14"/>
    <mergeCell ref="B2:M2"/>
    <mergeCell ref="C4:D4"/>
    <mergeCell ref="F4:M4"/>
    <mergeCell ref="C5:D5"/>
    <mergeCell ref="F5:M5"/>
    <mergeCell ref="C6:D6"/>
  </mergeCells>
  <pageMargins left="0.75" right="0.75" top="1" bottom="1" header="0.51180555555555596" footer="0.51180555555555596"/>
  <legacyDrawing r:id="rId1"/>
</worksheet>
</file>

<file path=xl/worksheets/sheet2.xml><?xml version="1.0" encoding="utf-8"?>
<worksheet xmlns="http://schemas.openxmlformats.org/spreadsheetml/2006/main" xmlns:r="http://schemas.openxmlformats.org/officeDocument/2006/relationships">
  <dimension ref="A1:N140"/>
  <sheetViews>
    <sheetView view="pageBreakPreview" topLeftCell="A103" zoomScale="85" zoomScaleSheetLayoutView="85" workbookViewId="0">
      <selection activeCell="G117" sqref="G117:M117"/>
    </sheetView>
  </sheetViews>
  <sheetFormatPr defaultColWidth="9.140625" defaultRowHeight="14.25"/>
  <cols>
    <col min="1" max="1" width="3.7109375" style="1" customWidth="1"/>
    <col min="2" max="2" width="5.85546875" style="1" customWidth="1"/>
    <col min="3" max="3" width="5" style="1" customWidth="1"/>
    <col min="4" max="4" width="18.140625" style="1" customWidth="1"/>
    <col min="5" max="5" width="5.28515625" style="1" customWidth="1"/>
    <col min="6" max="6" width="3.42578125" style="1" customWidth="1"/>
    <col min="7" max="7" width="54.85546875" style="1" customWidth="1"/>
    <col min="8" max="8" width="23.28515625" style="1" customWidth="1"/>
    <col min="9" max="9" width="20" style="1" customWidth="1"/>
    <col min="10" max="10" width="22.140625" style="1" customWidth="1"/>
    <col min="11" max="11" width="21.5703125" style="1" customWidth="1"/>
    <col min="12" max="12" width="15.28515625" style="1" customWidth="1"/>
    <col min="13" max="13" width="30.28515625" style="1" customWidth="1"/>
    <col min="14" max="14" width="2.5703125" style="1" customWidth="1"/>
    <col min="15" max="15" width="2.7109375" style="1" customWidth="1"/>
    <col min="16" max="16384" width="9.140625" style="1"/>
  </cols>
  <sheetData>
    <row r="1" spans="1:14">
      <c r="A1" s="1" t="s">
        <v>0</v>
      </c>
    </row>
    <row r="2" spans="1:14" ht="15">
      <c r="B2" s="152" t="s">
        <v>1</v>
      </c>
      <c r="C2" s="153"/>
      <c r="D2" s="153"/>
      <c r="E2" s="153"/>
      <c r="F2" s="153"/>
      <c r="G2" s="153"/>
      <c r="H2" s="153"/>
      <c r="I2" s="153"/>
      <c r="J2" s="153"/>
      <c r="K2" s="153"/>
      <c r="L2" s="153"/>
      <c r="M2" s="153"/>
      <c r="N2" s="37"/>
    </row>
    <row r="3" spans="1:14">
      <c r="B3" s="4"/>
      <c r="C3" s="5"/>
      <c r="D3" s="5"/>
      <c r="E3" s="5"/>
      <c r="F3" s="5"/>
      <c r="G3" s="5"/>
      <c r="H3" s="5"/>
      <c r="I3" s="5"/>
      <c r="J3" s="5"/>
      <c r="K3" s="5"/>
      <c r="L3" s="5"/>
      <c r="M3" s="5"/>
      <c r="N3" s="38"/>
    </row>
    <row r="4" spans="1:14" ht="15">
      <c r="B4" s="6">
        <v>1</v>
      </c>
      <c r="C4" s="150" t="s">
        <v>2</v>
      </c>
      <c r="D4" s="150"/>
      <c r="E4" s="8" t="s">
        <v>3</v>
      </c>
      <c r="F4" s="147" t="s">
        <v>4</v>
      </c>
      <c r="G4" s="147"/>
      <c r="H4" s="147"/>
      <c r="I4" s="147"/>
      <c r="J4" s="147"/>
      <c r="K4" s="147"/>
      <c r="L4" s="147"/>
      <c r="M4" s="147"/>
      <c r="N4" s="38"/>
    </row>
    <row r="5" spans="1:14" ht="15">
      <c r="B5" s="6">
        <v>2</v>
      </c>
      <c r="C5" s="150" t="s">
        <v>5</v>
      </c>
      <c r="D5" s="150"/>
      <c r="E5" s="8" t="s">
        <v>3</v>
      </c>
      <c r="F5" s="150" t="s">
        <v>6</v>
      </c>
      <c r="G5" s="150"/>
      <c r="H5" s="150"/>
      <c r="I5" s="150"/>
      <c r="J5" s="150"/>
      <c r="K5" s="150"/>
      <c r="L5" s="150"/>
      <c r="M5" s="150"/>
      <c r="N5" s="38"/>
    </row>
    <row r="6" spans="1:14" ht="15">
      <c r="B6" s="6">
        <v>3</v>
      </c>
      <c r="C6" s="150" t="s">
        <v>7</v>
      </c>
      <c r="D6" s="150"/>
      <c r="E6" s="8"/>
      <c r="F6" s="10"/>
      <c r="G6" s="10"/>
      <c r="H6" s="10"/>
      <c r="I6" s="10"/>
      <c r="J6" s="10"/>
      <c r="K6" s="10"/>
      <c r="L6" s="10"/>
      <c r="M6" s="10"/>
      <c r="N6" s="38"/>
    </row>
    <row r="7" spans="1:14" ht="15">
      <c r="B7" s="6"/>
      <c r="C7" s="11" t="s">
        <v>8</v>
      </c>
      <c r="D7" s="5" t="s">
        <v>9</v>
      </c>
      <c r="E7" s="12" t="s">
        <v>3</v>
      </c>
      <c r="F7" s="147" t="s">
        <v>10</v>
      </c>
      <c r="G7" s="147"/>
      <c r="H7" s="147"/>
      <c r="I7" s="147"/>
      <c r="J7" s="147"/>
      <c r="K7" s="147"/>
      <c r="L7" s="147"/>
      <c r="M7" s="147"/>
      <c r="N7" s="38"/>
    </row>
    <row r="8" spans="1:14" ht="15">
      <c r="B8" s="6"/>
      <c r="C8" s="11" t="s">
        <v>11</v>
      </c>
      <c r="D8" s="5" t="s">
        <v>12</v>
      </c>
      <c r="E8" s="12" t="s">
        <v>3</v>
      </c>
      <c r="F8" s="9" t="s">
        <v>13</v>
      </c>
      <c r="G8" s="9"/>
      <c r="H8" s="9"/>
      <c r="I8" s="9"/>
      <c r="J8" s="9"/>
      <c r="K8" s="9"/>
      <c r="L8" s="9"/>
      <c r="M8" s="9"/>
      <c r="N8" s="38"/>
    </row>
    <row r="9" spans="1:14" ht="15">
      <c r="B9" s="6"/>
      <c r="C9" s="11" t="s">
        <v>14</v>
      </c>
      <c r="D9" s="5" t="s">
        <v>15</v>
      </c>
      <c r="E9" s="12" t="s">
        <v>3</v>
      </c>
      <c r="F9" s="9" t="s">
        <v>16</v>
      </c>
      <c r="G9" s="9"/>
      <c r="H9" s="9"/>
      <c r="I9" s="9"/>
      <c r="J9" s="9"/>
      <c r="K9" s="9"/>
      <c r="L9" s="9"/>
      <c r="M9" s="9"/>
      <c r="N9" s="38"/>
    </row>
    <row r="10" spans="1:14" ht="15">
      <c r="B10" s="6"/>
      <c r="C10" s="20"/>
      <c r="D10" s="10"/>
      <c r="E10" s="8"/>
      <c r="F10" s="7"/>
      <c r="G10" s="7"/>
      <c r="H10" s="7"/>
      <c r="I10" s="7"/>
      <c r="J10" s="7"/>
      <c r="K10" s="7"/>
      <c r="L10" s="7"/>
      <c r="M10" s="7"/>
      <c r="N10" s="38"/>
    </row>
    <row r="11" spans="1:14" ht="40.5" customHeight="1">
      <c r="B11" s="13">
        <v>4</v>
      </c>
      <c r="C11" s="148" t="s">
        <v>17</v>
      </c>
      <c r="D11" s="148"/>
      <c r="E11" s="14" t="s">
        <v>3</v>
      </c>
      <c r="F11" s="149" t="s">
        <v>18</v>
      </c>
      <c r="G11" s="149"/>
      <c r="H11" s="149"/>
      <c r="I11" s="149"/>
      <c r="J11" s="149"/>
      <c r="K11" s="149"/>
      <c r="L11" s="149"/>
      <c r="M11" s="149"/>
      <c r="N11" s="38"/>
    </row>
    <row r="12" spans="1:14" ht="15">
      <c r="B12" s="6">
        <v>5</v>
      </c>
      <c r="C12" s="150" t="s">
        <v>19</v>
      </c>
      <c r="D12" s="150"/>
      <c r="E12" s="8"/>
      <c r="F12" s="151"/>
      <c r="G12" s="151"/>
      <c r="H12" s="151"/>
      <c r="I12" s="151"/>
      <c r="J12" s="151"/>
      <c r="K12" s="151"/>
      <c r="L12" s="151"/>
      <c r="M12" s="151"/>
      <c r="N12" s="38"/>
    </row>
    <row r="13" spans="1:14" s="58" customFormat="1" ht="35.25" customHeight="1">
      <c r="B13" s="93"/>
      <c r="C13" s="15" t="s">
        <v>8</v>
      </c>
      <c r="D13" s="15" t="s">
        <v>20</v>
      </c>
      <c r="E13" s="85" t="s">
        <v>3</v>
      </c>
      <c r="F13" s="149" t="s">
        <v>21</v>
      </c>
      <c r="G13" s="149"/>
      <c r="H13" s="149"/>
      <c r="I13" s="149"/>
      <c r="J13" s="149"/>
      <c r="K13" s="149"/>
      <c r="L13" s="149"/>
      <c r="M13" s="149"/>
      <c r="N13" s="95"/>
    </row>
    <row r="14" spans="1:14" ht="15">
      <c r="B14" s="6"/>
      <c r="C14" s="11" t="s">
        <v>11</v>
      </c>
      <c r="D14" s="5" t="s">
        <v>22</v>
      </c>
      <c r="E14" s="12"/>
      <c r="F14" s="147"/>
      <c r="G14" s="147"/>
      <c r="H14" s="147"/>
      <c r="I14" s="147"/>
      <c r="J14" s="147"/>
      <c r="K14" s="147"/>
      <c r="L14" s="147"/>
      <c r="M14" s="147"/>
      <c r="N14" s="38"/>
    </row>
    <row r="15" spans="1:14" ht="15">
      <c r="B15" s="6"/>
      <c r="C15" s="11"/>
      <c r="D15" s="5" t="s">
        <v>23</v>
      </c>
      <c r="E15" s="12" t="s">
        <v>24</v>
      </c>
      <c r="F15" s="9" t="s">
        <v>25</v>
      </c>
      <c r="G15" s="9"/>
      <c r="H15" s="9"/>
      <c r="I15" s="9"/>
      <c r="J15" s="9"/>
      <c r="K15" s="9"/>
      <c r="L15" s="9"/>
      <c r="M15" s="9"/>
      <c r="N15" s="38"/>
    </row>
    <row r="16" spans="1:14" ht="15">
      <c r="B16" s="6"/>
      <c r="C16" s="11"/>
      <c r="D16" s="5" t="s">
        <v>26</v>
      </c>
      <c r="E16" s="12" t="s">
        <v>3</v>
      </c>
      <c r="F16" s="9" t="s">
        <v>27</v>
      </c>
      <c r="G16" s="9"/>
      <c r="H16" s="9"/>
      <c r="I16" s="9"/>
      <c r="J16" s="9"/>
      <c r="K16" s="9"/>
      <c r="L16" s="9"/>
      <c r="M16" s="9"/>
      <c r="N16" s="38"/>
    </row>
    <row r="17" spans="2:14" ht="33" customHeight="1">
      <c r="B17" s="6"/>
      <c r="C17" s="17" t="s">
        <v>14</v>
      </c>
      <c r="D17" s="18" t="s">
        <v>28</v>
      </c>
      <c r="E17" s="19" t="s">
        <v>3</v>
      </c>
      <c r="F17" s="149" t="s">
        <v>29</v>
      </c>
      <c r="G17" s="149"/>
      <c r="H17" s="149"/>
      <c r="I17" s="149"/>
      <c r="J17" s="149"/>
      <c r="K17" s="149"/>
      <c r="L17" s="149"/>
      <c r="M17" s="149"/>
      <c r="N17" s="38"/>
    </row>
    <row r="18" spans="2:14" ht="21.75" customHeight="1">
      <c r="B18" s="6"/>
      <c r="C18" s="20"/>
      <c r="D18" s="10"/>
      <c r="E18" s="8"/>
      <c r="F18" s="7"/>
      <c r="G18" s="7"/>
      <c r="H18" s="7"/>
      <c r="I18" s="7"/>
      <c r="J18" s="7"/>
      <c r="K18" s="7"/>
      <c r="L18" s="7"/>
      <c r="M18" s="7"/>
      <c r="N18" s="38"/>
    </row>
    <row r="19" spans="2:14" s="2" customFormat="1" ht="66" customHeight="1">
      <c r="B19" s="21">
        <v>6</v>
      </c>
      <c r="C19" s="148" t="s">
        <v>30</v>
      </c>
      <c r="D19" s="148"/>
      <c r="E19" s="160" t="s">
        <v>31</v>
      </c>
      <c r="F19" s="160"/>
      <c r="G19" s="160"/>
      <c r="H19" s="160"/>
      <c r="I19" s="160"/>
      <c r="J19" s="160"/>
      <c r="K19" s="160"/>
      <c r="L19" s="160"/>
      <c r="M19" s="160"/>
      <c r="N19" s="39"/>
    </row>
    <row r="20" spans="2:14" ht="17.25" customHeight="1">
      <c r="B20" s="6"/>
      <c r="C20" s="10"/>
      <c r="D20" s="10"/>
      <c r="E20" s="161" t="s">
        <v>32</v>
      </c>
      <c r="F20" s="164" t="s">
        <v>33</v>
      </c>
      <c r="G20" s="165"/>
      <c r="H20" s="161" t="s">
        <v>34</v>
      </c>
      <c r="I20" s="40" t="s">
        <v>35</v>
      </c>
      <c r="J20" s="40" t="s">
        <v>36</v>
      </c>
      <c r="K20" s="40" t="s">
        <v>37</v>
      </c>
      <c r="L20" s="170" t="s">
        <v>38</v>
      </c>
      <c r="M20" s="40" t="s">
        <v>39</v>
      </c>
      <c r="N20" s="38"/>
    </row>
    <row r="21" spans="2:14" ht="15">
      <c r="B21" s="6"/>
      <c r="C21" s="10"/>
      <c r="D21" s="10"/>
      <c r="E21" s="162"/>
      <c r="F21" s="166"/>
      <c r="G21" s="167"/>
      <c r="H21" s="162"/>
      <c r="I21" s="22" t="s">
        <v>40</v>
      </c>
      <c r="J21" s="22" t="s">
        <v>41</v>
      </c>
      <c r="K21" s="22" t="s">
        <v>42</v>
      </c>
      <c r="L21" s="171"/>
      <c r="M21" s="42" t="s">
        <v>43</v>
      </c>
      <c r="N21" s="38"/>
    </row>
    <row r="22" spans="2:14" ht="15">
      <c r="B22" s="6"/>
      <c r="C22" s="10"/>
      <c r="D22" s="10"/>
      <c r="E22" s="163"/>
      <c r="F22" s="168"/>
      <c r="G22" s="169"/>
      <c r="H22" s="163"/>
      <c r="I22" s="23" t="s">
        <v>44</v>
      </c>
      <c r="J22" s="23" t="s">
        <v>45</v>
      </c>
      <c r="K22" s="23" t="s">
        <v>46</v>
      </c>
      <c r="L22" s="172"/>
      <c r="M22" s="43"/>
      <c r="N22" s="38"/>
    </row>
    <row r="23" spans="2:14" ht="15">
      <c r="B23" s="6"/>
      <c r="C23" s="10"/>
      <c r="D23" s="10"/>
      <c r="E23" s="22">
        <v>1</v>
      </c>
      <c r="F23" s="244">
        <v>2</v>
      </c>
      <c r="G23" s="245"/>
      <c r="H23" s="22">
        <v>3</v>
      </c>
      <c r="I23" s="22">
        <v>4</v>
      </c>
      <c r="J23" s="22">
        <v>5</v>
      </c>
      <c r="K23" s="22" t="s">
        <v>47</v>
      </c>
      <c r="L23" s="41">
        <v>7</v>
      </c>
      <c r="M23" s="42" t="s">
        <v>48</v>
      </c>
      <c r="N23" s="38"/>
    </row>
    <row r="24" spans="2:14" ht="53.25" customHeight="1">
      <c r="B24" s="6"/>
      <c r="C24" s="10"/>
      <c r="D24" s="10"/>
      <c r="E24" s="59">
        <v>1</v>
      </c>
      <c r="F24" s="246" t="s">
        <v>49</v>
      </c>
      <c r="G24" s="247"/>
      <c r="H24" s="26" t="s">
        <v>50</v>
      </c>
      <c r="I24" s="96">
        <v>3</v>
      </c>
      <c r="J24" s="96">
        <v>5</v>
      </c>
      <c r="K24" s="97">
        <f>I24*J24</f>
        <v>15</v>
      </c>
      <c r="L24" s="96">
        <v>1250</v>
      </c>
      <c r="M24" s="98">
        <f>K24/L24</f>
        <v>1.2E-2</v>
      </c>
      <c r="N24" s="38"/>
    </row>
    <row r="25" spans="2:14" ht="63.75" customHeight="1">
      <c r="B25" s="6"/>
      <c r="C25" s="10"/>
      <c r="D25" s="10"/>
      <c r="E25" s="94">
        <v>2</v>
      </c>
      <c r="F25" s="242" t="s">
        <v>51</v>
      </c>
      <c r="G25" s="243"/>
      <c r="H25" s="27" t="s">
        <v>52</v>
      </c>
      <c r="I25" s="99">
        <v>11</v>
      </c>
      <c r="J25" s="99">
        <v>5</v>
      </c>
      <c r="K25" s="100">
        <f t="shared" ref="K25:K35" si="0">I25*J25</f>
        <v>55</v>
      </c>
      <c r="L25" s="99">
        <v>1250</v>
      </c>
      <c r="M25" s="101">
        <f t="shared" ref="M25:M36" si="1">K25/L25</f>
        <v>4.3999999999999997E-2</v>
      </c>
      <c r="N25" s="38"/>
    </row>
    <row r="26" spans="2:14" ht="63" customHeight="1">
      <c r="B26" s="6"/>
      <c r="C26" s="10"/>
      <c r="D26" s="10"/>
      <c r="E26" s="94">
        <v>3</v>
      </c>
      <c r="F26" s="242" t="s">
        <v>53</v>
      </c>
      <c r="G26" s="243"/>
      <c r="H26" s="27" t="s">
        <v>52</v>
      </c>
      <c r="I26" s="99">
        <v>11</v>
      </c>
      <c r="J26" s="99">
        <v>5</v>
      </c>
      <c r="K26" s="100">
        <f t="shared" si="0"/>
        <v>55</v>
      </c>
      <c r="L26" s="100">
        <v>1250</v>
      </c>
      <c r="M26" s="101">
        <f t="shared" si="1"/>
        <v>4.3999999999999997E-2</v>
      </c>
      <c r="N26" s="38"/>
    </row>
    <row r="27" spans="2:14" ht="48" customHeight="1">
      <c r="B27" s="6"/>
      <c r="C27" s="10"/>
      <c r="D27" s="10"/>
      <c r="E27" s="94">
        <v>4</v>
      </c>
      <c r="F27" s="154" t="s">
        <v>54</v>
      </c>
      <c r="G27" s="158"/>
      <c r="H27" s="27" t="s">
        <v>52</v>
      </c>
      <c r="I27" s="102">
        <v>96</v>
      </c>
      <c r="J27" s="99">
        <v>3</v>
      </c>
      <c r="K27" s="100">
        <f t="shared" si="0"/>
        <v>288</v>
      </c>
      <c r="L27" s="103">
        <v>1250</v>
      </c>
      <c r="M27" s="101">
        <f t="shared" si="1"/>
        <v>0.23039999999999999</v>
      </c>
      <c r="N27" s="38"/>
    </row>
    <row r="28" spans="2:14" ht="48" customHeight="1">
      <c r="B28" s="6"/>
      <c r="C28" s="10"/>
      <c r="D28" s="5"/>
      <c r="E28" s="94"/>
      <c r="F28" s="156" t="s">
        <v>55</v>
      </c>
      <c r="G28" s="157"/>
      <c r="H28" s="27" t="s">
        <v>52</v>
      </c>
      <c r="I28" s="102">
        <v>96</v>
      </c>
      <c r="J28" s="99">
        <v>3</v>
      </c>
      <c r="K28" s="100">
        <f t="shared" ref="K28" si="2">I28*J28</f>
        <v>288</v>
      </c>
      <c r="L28" s="99">
        <v>1250</v>
      </c>
      <c r="M28" s="101">
        <f t="shared" ref="M28" si="3">K28/L28</f>
        <v>0.23039999999999999</v>
      </c>
      <c r="N28" s="38"/>
    </row>
    <row r="29" spans="2:14" ht="48" customHeight="1">
      <c r="B29" s="6"/>
      <c r="C29" s="10"/>
      <c r="D29" s="5"/>
      <c r="E29" s="94"/>
      <c r="F29" s="156" t="s">
        <v>56</v>
      </c>
      <c r="G29" s="157"/>
      <c r="H29" s="27" t="s">
        <v>52</v>
      </c>
      <c r="I29" s="102">
        <v>20</v>
      </c>
      <c r="J29" s="99">
        <v>3</v>
      </c>
      <c r="K29" s="100">
        <f t="shared" ref="K29" si="4">I29*J29</f>
        <v>60</v>
      </c>
      <c r="L29" s="99">
        <v>1250</v>
      </c>
      <c r="M29" s="101">
        <f t="shared" ref="M29" si="5">K29/L29</f>
        <v>4.8000000000000001E-2</v>
      </c>
      <c r="N29" s="38"/>
    </row>
    <row r="30" spans="2:14" ht="48" customHeight="1">
      <c r="B30" s="6"/>
      <c r="C30" s="10"/>
      <c r="D30" s="5"/>
      <c r="E30" s="94">
        <v>5</v>
      </c>
      <c r="F30" s="156" t="s">
        <v>57</v>
      </c>
      <c r="G30" s="157"/>
      <c r="H30" s="27" t="s">
        <v>52</v>
      </c>
      <c r="I30" s="102">
        <v>96</v>
      </c>
      <c r="J30" s="99">
        <v>1</v>
      </c>
      <c r="K30" s="100">
        <f t="shared" si="0"/>
        <v>96</v>
      </c>
      <c r="L30" s="99">
        <v>1250</v>
      </c>
      <c r="M30" s="101">
        <f t="shared" si="1"/>
        <v>7.6799999999999993E-2</v>
      </c>
      <c r="N30" s="38"/>
    </row>
    <row r="31" spans="2:14" ht="48" customHeight="1">
      <c r="B31" s="6"/>
      <c r="C31" s="10"/>
      <c r="D31" s="5"/>
      <c r="E31" s="94">
        <v>6</v>
      </c>
      <c r="F31" s="156" t="s">
        <v>58</v>
      </c>
      <c r="G31" s="157"/>
      <c r="H31" s="27" t="s">
        <v>52</v>
      </c>
      <c r="I31" s="102">
        <v>96</v>
      </c>
      <c r="J31" s="99">
        <v>1</v>
      </c>
      <c r="K31" s="100">
        <f t="shared" si="0"/>
        <v>96</v>
      </c>
      <c r="L31" s="100">
        <v>1250</v>
      </c>
      <c r="M31" s="101">
        <f t="shared" si="1"/>
        <v>7.6799999999999993E-2</v>
      </c>
      <c r="N31" s="38"/>
    </row>
    <row r="32" spans="2:14" ht="48" customHeight="1">
      <c r="B32" s="6"/>
      <c r="C32" s="10"/>
      <c r="D32" s="5"/>
      <c r="E32" s="94">
        <v>6</v>
      </c>
      <c r="F32" s="156" t="s">
        <v>59</v>
      </c>
      <c r="G32" s="157"/>
      <c r="H32" s="27" t="s">
        <v>52</v>
      </c>
      <c r="I32" s="102">
        <v>96</v>
      </c>
      <c r="J32" s="99">
        <v>1</v>
      </c>
      <c r="K32" s="100">
        <f t="shared" ref="K32" si="6">I32*J32</f>
        <v>96</v>
      </c>
      <c r="L32" s="100">
        <v>1250</v>
      </c>
      <c r="M32" s="101">
        <f t="shared" ref="M32" si="7">K32/L32</f>
        <v>7.6799999999999993E-2</v>
      </c>
      <c r="N32" s="38"/>
    </row>
    <row r="33" spans="2:14" ht="113.25" customHeight="1">
      <c r="B33" s="6"/>
      <c r="C33" s="10"/>
      <c r="D33" s="5"/>
      <c r="E33" s="94">
        <v>7</v>
      </c>
      <c r="F33" s="156" t="s">
        <v>60</v>
      </c>
      <c r="G33" s="157"/>
      <c r="H33" s="27" t="s">
        <v>52</v>
      </c>
      <c r="I33" s="102">
        <v>33</v>
      </c>
      <c r="J33" s="102">
        <v>10</v>
      </c>
      <c r="K33" s="100">
        <f t="shared" si="0"/>
        <v>330</v>
      </c>
      <c r="L33" s="100">
        <v>1250</v>
      </c>
      <c r="M33" s="101">
        <f t="shared" si="1"/>
        <v>0.26400000000000001</v>
      </c>
      <c r="N33" s="38"/>
    </row>
    <row r="34" spans="2:14" ht="58.5" customHeight="1">
      <c r="B34" s="6"/>
      <c r="C34" s="10"/>
      <c r="D34" s="5"/>
      <c r="E34" s="94">
        <v>8</v>
      </c>
      <c r="F34" s="240" t="s">
        <v>61</v>
      </c>
      <c r="G34" s="241"/>
      <c r="H34" s="27" t="s">
        <v>50</v>
      </c>
      <c r="I34" s="102">
        <v>3</v>
      </c>
      <c r="J34" s="102">
        <v>5</v>
      </c>
      <c r="K34" s="100">
        <f t="shared" si="0"/>
        <v>15</v>
      </c>
      <c r="L34" s="96">
        <v>1250</v>
      </c>
      <c r="M34" s="101">
        <f t="shared" si="1"/>
        <v>1.2E-2</v>
      </c>
      <c r="N34" s="38"/>
    </row>
    <row r="35" spans="2:14" ht="27.75" customHeight="1">
      <c r="B35" s="6"/>
      <c r="C35" s="10"/>
      <c r="D35" s="5"/>
      <c r="E35" s="94">
        <v>9</v>
      </c>
      <c r="F35" s="240" t="s">
        <v>62</v>
      </c>
      <c r="G35" s="241"/>
      <c r="H35" s="27" t="s">
        <v>50</v>
      </c>
      <c r="I35" s="102">
        <v>48</v>
      </c>
      <c r="J35" s="99">
        <v>15</v>
      </c>
      <c r="K35" s="100">
        <f t="shared" si="0"/>
        <v>720</v>
      </c>
      <c r="L35" s="100">
        <v>1250</v>
      </c>
      <c r="M35" s="101">
        <f t="shared" si="1"/>
        <v>0.57599999999999996</v>
      </c>
      <c r="N35" s="38"/>
    </row>
    <row r="36" spans="2:14" ht="36" customHeight="1">
      <c r="B36" s="6"/>
      <c r="C36" s="10"/>
      <c r="D36" s="5"/>
      <c r="E36" s="94">
        <v>10</v>
      </c>
      <c r="F36" s="240" t="s">
        <v>63</v>
      </c>
      <c r="G36" s="241"/>
      <c r="H36" s="27" t="s">
        <v>50</v>
      </c>
      <c r="I36" s="99">
        <v>12</v>
      </c>
      <c r="J36" s="99">
        <v>2</v>
      </c>
      <c r="K36" s="100">
        <v>24</v>
      </c>
      <c r="L36" s="103">
        <v>1250</v>
      </c>
      <c r="M36" s="101">
        <f t="shared" si="1"/>
        <v>1.9199999999999998E-2</v>
      </c>
      <c r="N36" s="38"/>
    </row>
    <row r="37" spans="2:14" ht="22.5" customHeight="1">
      <c r="B37" s="6"/>
      <c r="C37" s="10"/>
      <c r="D37" s="5"/>
      <c r="E37" s="173" t="s">
        <v>64</v>
      </c>
      <c r="F37" s="174"/>
      <c r="G37" s="174"/>
      <c r="H37" s="174"/>
      <c r="I37" s="174"/>
      <c r="J37" s="175"/>
      <c r="K37" s="104">
        <f>SUM(K24:K36)</f>
        <v>2138</v>
      </c>
      <c r="L37" s="104"/>
      <c r="M37" s="105">
        <f>SUM(M24:M36)</f>
        <v>1.7103999999999999</v>
      </c>
      <c r="N37" s="38"/>
    </row>
    <row r="38" spans="2:14" ht="24.75" customHeight="1">
      <c r="B38" s="6"/>
      <c r="C38" s="10"/>
      <c r="D38" s="5"/>
      <c r="E38" s="185" t="s">
        <v>65</v>
      </c>
      <c r="F38" s="186"/>
      <c r="G38" s="186"/>
      <c r="H38" s="186"/>
      <c r="I38" s="186"/>
      <c r="J38" s="186"/>
      <c r="K38" s="54"/>
      <c r="L38" s="54"/>
      <c r="M38" s="55" t="s">
        <v>66</v>
      </c>
      <c r="N38" s="38"/>
    </row>
    <row r="39" spans="2:14" ht="15">
      <c r="B39" s="6"/>
      <c r="C39" s="10"/>
      <c r="D39" s="5"/>
      <c r="E39" s="10"/>
      <c r="F39" s="5"/>
      <c r="G39" s="5"/>
      <c r="H39" s="5"/>
      <c r="I39" s="5"/>
      <c r="J39" s="5"/>
      <c r="K39" s="5"/>
      <c r="L39" s="5"/>
      <c r="M39" s="5"/>
      <c r="N39" s="38"/>
    </row>
    <row r="40" spans="2:14" ht="15">
      <c r="B40" s="6">
        <v>7</v>
      </c>
      <c r="C40" s="150" t="s">
        <v>67</v>
      </c>
      <c r="D40" s="150"/>
      <c r="E40" s="10" t="s">
        <v>3</v>
      </c>
      <c r="F40" s="5"/>
      <c r="G40" s="5"/>
      <c r="H40" s="5"/>
      <c r="I40" s="5"/>
      <c r="J40" s="5"/>
      <c r="K40" s="5"/>
      <c r="L40" s="5"/>
      <c r="M40" s="5"/>
      <c r="N40" s="38"/>
    </row>
    <row r="41" spans="2:14" ht="32.25" customHeight="1">
      <c r="B41" s="6"/>
      <c r="C41" s="10"/>
      <c r="D41" s="5"/>
      <c r="E41" s="29" t="s">
        <v>32</v>
      </c>
      <c r="F41" s="187" t="s">
        <v>67</v>
      </c>
      <c r="G41" s="188"/>
      <c r="H41" s="189"/>
      <c r="I41" s="190" t="s">
        <v>68</v>
      </c>
      <c r="J41" s="191"/>
      <c r="K41" s="191"/>
      <c r="L41" s="191"/>
      <c r="M41" s="192"/>
      <c r="N41" s="38"/>
    </row>
    <row r="42" spans="2:14" ht="15">
      <c r="B42" s="30"/>
      <c r="C42" s="10"/>
      <c r="D42" s="5"/>
      <c r="E42" s="31">
        <v>1</v>
      </c>
      <c r="F42" s="176" t="s">
        <v>69</v>
      </c>
      <c r="G42" s="177"/>
      <c r="H42" s="178"/>
      <c r="I42" s="179" t="s">
        <v>70</v>
      </c>
      <c r="J42" s="180"/>
      <c r="K42" s="180"/>
      <c r="L42" s="180"/>
      <c r="M42" s="181"/>
      <c r="N42" s="38"/>
    </row>
    <row r="43" spans="2:14" ht="15">
      <c r="B43" s="30"/>
      <c r="C43" s="10"/>
      <c r="D43" s="5"/>
      <c r="E43" s="31">
        <v>2</v>
      </c>
      <c r="F43" s="176" t="s">
        <v>71</v>
      </c>
      <c r="G43" s="177"/>
      <c r="H43" s="178"/>
      <c r="I43" s="182" t="s">
        <v>72</v>
      </c>
      <c r="J43" s="183"/>
      <c r="K43" s="183"/>
      <c r="L43" s="183"/>
      <c r="M43" s="184"/>
      <c r="N43" s="38"/>
    </row>
    <row r="44" spans="2:14" ht="15">
      <c r="B44" s="30"/>
      <c r="C44" s="10"/>
      <c r="D44" s="5"/>
      <c r="E44" s="31">
        <v>3</v>
      </c>
      <c r="F44" s="182" t="s">
        <v>73</v>
      </c>
      <c r="G44" s="183"/>
      <c r="H44" s="184"/>
      <c r="I44" s="193" t="s">
        <v>74</v>
      </c>
      <c r="J44" s="194"/>
      <c r="K44" s="194"/>
      <c r="L44" s="194"/>
      <c r="M44" s="195"/>
      <c r="N44" s="38"/>
    </row>
    <row r="45" spans="2:14" ht="15">
      <c r="B45" s="30"/>
      <c r="C45" s="10"/>
      <c r="D45" s="5"/>
      <c r="E45" s="31">
        <v>5</v>
      </c>
      <c r="F45" s="182" t="s">
        <v>75</v>
      </c>
      <c r="G45" s="183"/>
      <c r="H45" s="184"/>
      <c r="I45" s="193" t="s">
        <v>76</v>
      </c>
      <c r="J45" s="194"/>
      <c r="K45" s="194"/>
      <c r="L45" s="194"/>
      <c r="M45" s="195"/>
      <c r="N45" s="38"/>
    </row>
    <row r="46" spans="2:14" ht="15">
      <c r="B46" s="30"/>
      <c r="C46" s="10"/>
      <c r="D46" s="5"/>
      <c r="E46" s="31">
        <v>6</v>
      </c>
      <c r="F46" s="182" t="s">
        <v>77</v>
      </c>
      <c r="G46" s="183"/>
      <c r="H46" s="184"/>
      <c r="I46" s="193" t="s">
        <v>78</v>
      </c>
      <c r="J46" s="194"/>
      <c r="K46" s="194"/>
      <c r="L46" s="194"/>
      <c r="M46" s="195"/>
      <c r="N46" s="38"/>
    </row>
    <row r="47" spans="2:14" ht="15">
      <c r="B47" s="30"/>
      <c r="C47" s="10"/>
      <c r="D47" s="5"/>
      <c r="E47" s="31">
        <v>7</v>
      </c>
      <c r="F47" s="182" t="s">
        <v>79</v>
      </c>
      <c r="G47" s="183"/>
      <c r="H47" s="184"/>
      <c r="I47" s="182" t="s">
        <v>80</v>
      </c>
      <c r="J47" s="183"/>
      <c r="K47" s="183"/>
      <c r="L47" s="183"/>
      <c r="M47" s="184"/>
      <c r="N47" s="38"/>
    </row>
    <row r="48" spans="2:14" ht="15">
      <c r="B48" s="30"/>
      <c r="C48" s="10"/>
      <c r="D48" s="5"/>
      <c r="E48" s="31">
        <v>8</v>
      </c>
      <c r="F48" s="182" t="s">
        <v>81</v>
      </c>
      <c r="G48" s="183"/>
      <c r="H48" s="184"/>
      <c r="I48" s="193" t="s">
        <v>82</v>
      </c>
      <c r="J48" s="194"/>
      <c r="K48" s="194"/>
      <c r="L48" s="194"/>
      <c r="M48" s="195"/>
      <c r="N48" s="38"/>
    </row>
    <row r="49" spans="2:14" ht="15">
      <c r="B49" s="30"/>
      <c r="C49" s="10"/>
      <c r="D49" s="5"/>
      <c r="E49" s="31">
        <v>9</v>
      </c>
      <c r="F49" s="182" t="s">
        <v>83</v>
      </c>
      <c r="G49" s="183"/>
      <c r="H49" s="184"/>
      <c r="I49" s="182" t="s">
        <v>84</v>
      </c>
      <c r="J49" s="183"/>
      <c r="K49" s="183"/>
      <c r="L49" s="183"/>
      <c r="M49" s="184"/>
      <c r="N49" s="38"/>
    </row>
    <row r="50" spans="2:14" ht="15">
      <c r="B50" s="30"/>
      <c r="C50" s="10"/>
      <c r="D50" s="5"/>
      <c r="E50" s="31">
        <v>10</v>
      </c>
      <c r="F50" s="182" t="s">
        <v>85</v>
      </c>
      <c r="G50" s="183"/>
      <c r="H50" s="184"/>
      <c r="I50" s="182" t="s">
        <v>86</v>
      </c>
      <c r="J50" s="183"/>
      <c r="K50" s="183"/>
      <c r="L50" s="183"/>
      <c r="M50" s="184"/>
      <c r="N50" s="38"/>
    </row>
    <row r="51" spans="2:14" ht="15">
      <c r="B51" s="30"/>
      <c r="C51" s="10"/>
      <c r="D51" s="5"/>
      <c r="E51" s="31">
        <v>11</v>
      </c>
      <c r="F51" s="182" t="s">
        <v>87</v>
      </c>
      <c r="G51" s="183"/>
      <c r="H51" s="184"/>
      <c r="I51" s="193" t="s">
        <v>62</v>
      </c>
      <c r="J51" s="194"/>
      <c r="K51" s="194"/>
      <c r="L51" s="194"/>
      <c r="M51" s="195"/>
      <c r="N51" s="38"/>
    </row>
    <row r="52" spans="2:14" ht="15">
      <c r="B52" s="30"/>
      <c r="C52" s="10"/>
      <c r="D52" s="5"/>
      <c r="E52" s="31">
        <v>12</v>
      </c>
      <c r="F52" s="182" t="s">
        <v>88</v>
      </c>
      <c r="G52" s="183"/>
      <c r="H52" s="184"/>
      <c r="I52" s="182" t="s">
        <v>89</v>
      </c>
      <c r="J52" s="183"/>
      <c r="K52" s="183"/>
      <c r="L52" s="183"/>
      <c r="M52" s="184"/>
      <c r="N52" s="38"/>
    </row>
    <row r="53" spans="2:14" ht="15">
      <c r="B53" s="30"/>
      <c r="C53" s="10"/>
      <c r="D53" s="5"/>
      <c r="E53" s="10"/>
      <c r="F53" s="32"/>
      <c r="G53" s="32"/>
      <c r="H53" s="32"/>
      <c r="I53" s="32"/>
      <c r="J53" s="32"/>
      <c r="K53" s="32"/>
      <c r="L53" s="32"/>
      <c r="M53" s="32"/>
      <c r="N53" s="38"/>
    </row>
    <row r="54" spans="2:14" ht="15">
      <c r="B54" s="6">
        <v>8</v>
      </c>
      <c r="C54" s="150" t="s">
        <v>90</v>
      </c>
      <c r="D54" s="150"/>
      <c r="E54" s="10" t="s">
        <v>3</v>
      </c>
      <c r="F54" s="10"/>
      <c r="G54" s="10"/>
      <c r="H54" s="10"/>
      <c r="I54" s="10"/>
      <c r="J54" s="10"/>
      <c r="K54" s="10"/>
      <c r="L54" s="10"/>
      <c r="M54" s="10"/>
      <c r="N54" s="38"/>
    </row>
    <row r="55" spans="2:14" ht="15">
      <c r="B55" s="4"/>
      <c r="C55" s="5"/>
      <c r="D55" s="5"/>
      <c r="E55" s="29" t="s">
        <v>32</v>
      </c>
      <c r="F55" s="187" t="s">
        <v>90</v>
      </c>
      <c r="G55" s="188"/>
      <c r="H55" s="189"/>
      <c r="I55" s="190" t="s">
        <v>68</v>
      </c>
      <c r="J55" s="191"/>
      <c r="K55" s="191"/>
      <c r="L55" s="191"/>
      <c r="M55" s="192"/>
      <c r="N55" s="38"/>
    </row>
    <row r="56" spans="2:14">
      <c r="B56" s="4"/>
      <c r="C56" s="5"/>
      <c r="D56" s="5"/>
      <c r="E56" s="31">
        <v>1</v>
      </c>
      <c r="F56" s="193" t="s">
        <v>91</v>
      </c>
      <c r="G56" s="194"/>
      <c r="H56" s="195"/>
      <c r="I56" s="179" t="s">
        <v>92</v>
      </c>
      <c r="J56" s="180"/>
      <c r="K56" s="180"/>
      <c r="L56" s="180"/>
      <c r="M56" s="181"/>
      <c r="N56" s="38"/>
    </row>
    <row r="57" spans="2:14" ht="35.25" customHeight="1">
      <c r="B57" s="4"/>
      <c r="C57" s="5"/>
      <c r="D57" s="5"/>
      <c r="E57" s="36">
        <v>2</v>
      </c>
      <c r="F57" s="202" t="s">
        <v>93</v>
      </c>
      <c r="G57" s="203"/>
      <c r="H57" s="204"/>
      <c r="I57" s="106" t="s">
        <v>94</v>
      </c>
      <c r="J57" s="34"/>
      <c r="K57" s="34"/>
      <c r="L57" s="34"/>
      <c r="M57" s="35"/>
      <c r="N57" s="38"/>
    </row>
    <row r="58" spans="2:14">
      <c r="B58" s="4"/>
      <c r="C58" s="5"/>
      <c r="D58" s="5"/>
      <c r="E58" s="31">
        <v>3</v>
      </c>
      <c r="F58" s="182"/>
      <c r="G58" s="183"/>
      <c r="H58" s="184"/>
      <c r="I58" s="199"/>
      <c r="J58" s="200"/>
      <c r="K58" s="200"/>
      <c r="L58" s="200"/>
      <c r="M58" s="201"/>
      <c r="N58" s="38"/>
    </row>
    <row r="59" spans="2:14">
      <c r="B59" s="4"/>
      <c r="C59" s="5"/>
      <c r="D59" s="5"/>
      <c r="E59" s="56"/>
      <c r="F59" s="199"/>
      <c r="G59" s="200"/>
      <c r="H59" s="201"/>
      <c r="I59" s="205"/>
      <c r="J59" s="206"/>
      <c r="K59" s="206"/>
      <c r="L59" s="206"/>
      <c r="M59" s="207"/>
      <c r="N59" s="38"/>
    </row>
    <row r="60" spans="2:14">
      <c r="B60" s="4"/>
      <c r="C60" s="5"/>
      <c r="D60" s="5"/>
      <c r="E60" s="5"/>
      <c r="F60" s="5"/>
      <c r="G60" s="5"/>
      <c r="H60" s="5"/>
      <c r="I60" s="5"/>
      <c r="J60" s="5"/>
      <c r="K60" s="5"/>
      <c r="L60" s="5"/>
      <c r="M60" s="5"/>
      <c r="N60" s="38"/>
    </row>
    <row r="61" spans="2:14" ht="15">
      <c r="B61" s="6">
        <v>7</v>
      </c>
      <c r="C61" s="150" t="s">
        <v>95</v>
      </c>
      <c r="D61" s="150"/>
      <c r="E61" s="10" t="s">
        <v>3</v>
      </c>
      <c r="F61" s="5"/>
      <c r="G61" s="5"/>
      <c r="H61" s="5"/>
      <c r="I61" s="5"/>
      <c r="J61" s="5"/>
      <c r="K61" s="5"/>
      <c r="L61" s="5"/>
      <c r="M61" s="5"/>
      <c r="N61" s="38"/>
    </row>
    <row r="62" spans="2:14" ht="32.25" customHeight="1">
      <c r="B62" s="6"/>
      <c r="C62" s="10"/>
      <c r="D62" s="5"/>
      <c r="E62" s="29" t="s">
        <v>32</v>
      </c>
      <c r="F62" s="187" t="s">
        <v>95</v>
      </c>
      <c r="G62" s="188"/>
      <c r="H62" s="189"/>
      <c r="I62" s="190" t="s">
        <v>34</v>
      </c>
      <c r="J62" s="191"/>
      <c r="K62" s="191"/>
      <c r="L62" s="191"/>
      <c r="M62" s="192"/>
      <c r="N62" s="38"/>
    </row>
    <row r="63" spans="2:14" ht="15">
      <c r="B63" s="30"/>
      <c r="C63" s="10"/>
      <c r="D63" s="5"/>
      <c r="E63" s="31">
        <v>1</v>
      </c>
      <c r="F63" s="176" t="s">
        <v>71</v>
      </c>
      <c r="G63" s="177"/>
      <c r="H63" s="178"/>
      <c r="I63" s="196" t="s">
        <v>50</v>
      </c>
      <c r="J63" s="197"/>
      <c r="K63" s="197"/>
      <c r="L63" s="197"/>
      <c r="M63" s="198"/>
      <c r="N63" s="38"/>
    </row>
    <row r="64" spans="2:14" ht="15">
      <c r="B64" s="30"/>
      <c r="C64" s="10"/>
      <c r="D64" s="5"/>
      <c r="E64" s="31">
        <v>2</v>
      </c>
      <c r="F64" s="182" t="s">
        <v>96</v>
      </c>
      <c r="G64" s="183"/>
      <c r="H64" s="184"/>
      <c r="I64" s="199" t="s">
        <v>52</v>
      </c>
      <c r="J64" s="200"/>
      <c r="K64" s="200"/>
      <c r="L64" s="200"/>
      <c r="M64" s="201"/>
      <c r="N64" s="38"/>
    </row>
    <row r="65" spans="2:14" ht="15">
      <c r="B65" s="30"/>
      <c r="C65" s="10"/>
      <c r="D65" s="5"/>
      <c r="E65" s="31">
        <v>3</v>
      </c>
      <c r="F65" s="182" t="s">
        <v>97</v>
      </c>
      <c r="G65" s="183"/>
      <c r="H65" s="184"/>
      <c r="I65" s="199" t="s">
        <v>52</v>
      </c>
      <c r="J65" s="200"/>
      <c r="K65" s="200"/>
      <c r="L65" s="200"/>
      <c r="M65" s="201"/>
      <c r="N65" s="38"/>
    </row>
    <row r="66" spans="2:14" ht="15">
      <c r="B66" s="30"/>
      <c r="C66" s="10"/>
      <c r="D66" s="5"/>
      <c r="E66" s="31">
        <v>4</v>
      </c>
      <c r="F66" s="182" t="s">
        <v>98</v>
      </c>
      <c r="G66" s="183"/>
      <c r="H66" s="184"/>
      <c r="I66" s="205" t="s">
        <v>52</v>
      </c>
      <c r="J66" s="206"/>
      <c r="K66" s="206"/>
      <c r="L66" s="206"/>
      <c r="M66" s="207"/>
      <c r="N66" s="38"/>
    </row>
    <row r="67" spans="2:14" ht="15">
      <c r="B67" s="30"/>
      <c r="C67" s="10"/>
      <c r="D67" s="5"/>
      <c r="E67" s="31">
        <v>5</v>
      </c>
      <c r="F67" s="182" t="s">
        <v>99</v>
      </c>
      <c r="G67" s="183"/>
      <c r="H67" s="184"/>
      <c r="I67" s="205" t="s">
        <v>52</v>
      </c>
      <c r="J67" s="206"/>
      <c r="K67" s="206"/>
      <c r="L67" s="206"/>
      <c r="M67" s="207"/>
      <c r="N67" s="38"/>
    </row>
    <row r="68" spans="2:14" ht="15">
      <c r="B68" s="30"/>
      <c r="C68" s="10"/>
      <c r="D68" s="5"/>
      <c r="E68" s="31">
        <v>6</v>
      </c>
      <c r="F68" s="182" t="s">
        <v>100</v>
      </c>
      <c r="G68" s="183"/>
      <c r="H68" s="184"/>
      <c r="I68" s="205" t="s">
        <v>52</v>
      </c>
      <c r="J68" s="206"/>
      <c r="K68" s="206"/>
      <c r="L68" s="206"/>
      <c r="M68" s="207"/>
      <c r="N68" s="38"/>
    </row>
    <row r="69" spans="2:14" ht="15">
      <c r="B69" s="30"/>
      <c r="C69" s="10"/>
      <c r="D69" s="5"/>
      <c r="E69" s="31">
        <v>7</v>
      </c>
      <c r="F69" s="182" t="s">
        <v>101</v>
      </c>
      <c r="G69" s="183"/>
      <c r="H69" s="184"/>
      <c r="I69" s="205" t="s">
        <v>52</v>
      </c>
      <c r="J69" s="206"/>
      <c r="K69" s="206"/>
      <c r="L69" s="206"/>
      <c r="M69" s="207"/>
      <c r="N69" s="38"/>
    </row>
    <row r="70" spans="2:14" ht="15">
      <c r="B70" s="30"/>
      <c r="C70" s="10"/>
      <c r="D70" s="5"/>
      <c r="E70" s="31">
        <v>8</v>
      </c>
      <c r="F70" s="182" t="s">
        <v>102</v>
      </c>
      <c r="G70" s="183"/>
      <c r="H70" s="184"/>
      <c r="I70" s="205" t="s">
        <v>52</v>
      </c>
      <c r="J70" s="206"/>
      <c r="K70" s="206"/>
      <c r="L70" s="206"/>
      <c r="M70" s="207"/>
      <c r="N70" s="38"/>
    </row>
    <row r="71" spans="2:14" ht="15">
      <c r="B71" s="30"/>
      <c r="C71" s="10"/>
      <c r="D71" s="5"/>
      <c r="E71" s="31">
        <v>9</v>
      </c>
      <c r="F71" s="182" t="s">
        <v>103</v>
      </c>
      <c r="G71" s="183"/>
      <c r="H71" s="184"/>
      <c r="I71" s="205" t="s">
        <v>104</v>
      </c>
      <c r="J71" s="206"/>
      <c r="K71" s="206"/>
      <c r="L71" s="206"/>
      <c r="M71" s="207"/>
      <c r="N71" s="38"/>
    </row>
    <row r="72" spans="2:14" ht="15">
      <c r="B72" s="30"/>
      <c r="C72" s="10"/>
      <c r="D72" s="5"/>
      <c r="E72" s="31">
        <v>10</v>
      </c>
      <c r="F72" s="182" t="s">
        <v>105</v>
      </c>
      <c r="G72" s="183"/>
      <c r="H72" s="184"/>
      <c r="I72" s="205" t="s">
        <v>104</v>
      </c>
      <c r="J72" s="206"/>
      <c r="K72" s="206"/>
      <c r="L72" s="206"/>
      <c r="M72" s="207"/>
      <c r="N72" s="38"/>
    </row>
    <row r="73" spans="2:14" ht="15">
      <c r="B73" s="30"/>
      <c r="C73" s="10"/>
      <c r="D73" s="5"/>
      <c r="E73" s="31">
        <v>11</v>
      </c>
      <c r="F73" s="182" t="s">
        <v>106</v>
      </c>
      <c r="G73" s="183"/>
      <c r="H73" s="184"/>
      <c r="I73" s="199" t="s">
        <v>104</v>
      </c>
      <c r="J73" s="200"/>
      <c r="K73" s="200"/>
      <c r="L73" s="200"/>
      <c r="M73" s="201"/>
      <c r="N73" s="38"/>
    </row>
    <row r="74" spans="2:14" ht="15">
      <c r="B74" s="30"/>
      <c r="C74" s="10"/>
      <c r="D74" s="5"/>
      <c r="E74" s="32"/>
      <c r="F74" s="7"/>
      <c r="G74" s="7"/>
      <c r="H74" s="7"/>
      <c r="I74" s="32"/>
      <c r="J74" s="32"/>
      <c r="K74" s="32"/>
      <c r="L74" s="32"/>
      <c r="M74" s="32"/>
      <c r="N74" s="38"/>
    </row>
    <row r="75" spans="2:14" ht="15">
      <c r="B75" s="6">
        <v>9</v>
      </c>
      <c r="C75" s="150" t="s">
        <v>107</v>
      </c>
      <c r="D75" s="150"/>
      <c r="E75" s="8" t="s">
        <v>3</v>
      </c>
      <c r="F75" s="5"/>
      <c r="G75" s="5"/>
      <c r="H75" s="5"/>
      <c r="I75" s="5"/>
      <c r="J75" s="5"/>
      <c r="K75" s="5"/>
      <c r="L75" s="5"/>
      <c r="M75" s="5"/>
      <c r="N75" s="38"/>
    </row>
    <row r="76" spans="2:14" ht="15">
      <c r="B76" s="6"/>
      <c r="C76" s="7"/>
      <c r="D76" s="7"/>
      <c r="E76" s="11" t="s">
        <v>8</v>
      </c>
      <c r="F76" s="209" t="s">
        <v>108</v>
      </c>
      <c r="G76" s="209"/>
      <c r="H76" s="209"/>
      <c r="I76" s="209"/>
      <c r="J76" s="209"/>
      <c r="K76" s="209"/>
      <c r="L76" s="209"/>
      <c r="M76" s="209"/>
      <c r="N76" s="38"/>
    </row>
    <row r="77" spans="2:14" ht="19.5" customHeight="1">
      <c r="B77" s="6"/>
      <c r="C77" s="7"/>
      <c r="D77" s="7"/>
      <c r="E77" s="11" t="s">
        <v>11</v>
      </c>
      <c r="F77" s="210" t="s">
        <v>109</v>
      </c>
      <c r="G77" s="210"/>
      <c r="H77" s="210"/>
      <c r="I77" s="210"/>
      <c r="J77" s="210"/>
      <c r="K77" s="210"/>
      <c r="L77" s="210"/>
      <c r="M77" s="210"/>
      <c r="N77" s="38"/>
    </row>
    <row r="78" spans="2:14" ht="15">
      <c r="B78" s="6">
        <v>10</v>
      </c>
      <c r="C78" s="150" t="s">
        <v>110</v>
      </c>
      <c r="D78" s="150"/>
      <c r="E78" s="8" t="s">
        <v>3</v>
      </c>
      <c r="F78" s="5"/>
      <c r="G78" s="5"/>
      <c r="H78" s="5"/>
      <c r="I78" s="5"/>
      <c r="J78" s="5"/>
      <c r="K78" s="5"/>
      <c r="L78" s="5"/>
      <c r="M78" s="5"/>
      <c r="N78" s="38"/>
    </row>
    <row r="79" spans="2:14" ht="24" customHeight="1">
      <c r="B79" s="6"/>
      <c r="C79" s="7"/>
      <c r="D79" s="7"/>
      <c r="E79" s="17" t="s">
        <v>8</v>
      </c>
      <c r="F79" s="208" t="s">
        <v>111</v>
      </c>
      <c r="G79" s="208"/>
      <c r="H79" s="208"/>
      <c r="I79" s="208"/>
      <c r="J79" s="208"/>
      <c r="K79" s="208"/>
      <c r="L79" s="208"/>
      <c r="M79" s="208"/>
      <c r="N79" s="38"/>
    </row>
    <row r="80" spans="2:14" ht="24" customHeight="1">
      <c r="B80" s="6"/>
      <c r="C80" s="7"/>
      <c r="D80" s="7"/>
      <c r="E80" s="17" t="s">
        <v>11</v>
      </c>
      <c r="F80" s="208" t="s">
        <v>112</v>
      </c>
      <c r="G80" s="208"/>
      <c r="H80" s="208"/>
      <c r="I80" s="208"/>
      <c r="J80" s="208"/>
      <c r="K80" s="208"/>
      <c r="L80" s="208"/>
      <c r="M80" s="208"/>
      <c r="N80" s="38"/>
    </row>
    <row r="81" spans="2:14" ht="24" customHeight="1">
      <c r="B81" s="6"/>
      <c r="C81" s="7"/>
      <c r="D81" s="7"/>
      <c r="E81" s="17" t="s">
        <v>14</v>
      </c>
      <c r="F81" s="208" t="s">
        <v>113</v>
      </c>
      <c r="G81" s="208"/>
      <c r="H81" s="208"/>
      <c r="I81" s="208"/>
      <c r="J81" s="208"/>
      <c r="K81" s="208"/>
      <c r="L81" s="208"/>
      <c r="M81" s="208"/>
      <c r="N81" s="38"/>
    </row>
    <row r="82" spans="2:14" ht="24" customHeight="1">
      <c r="B82" s="6"/>
      <c r="C82" s="7"/>
      <c r="D82" s="7"/>
      <c r="E82" s="17" t="s">
        <v>114</v>
      </c>
      <c r="F82" s="208" t="s">
        <v>115</v>
      </c>
      <c r="G82" s="208"/>
      <c r="H82" s="208"/>
      <c r="I82" s="208"/>
      <c r="J82" s="208"/>
      <c r="K82" s="208"/>
      <c r="L82" s="208"/>
      <c r="M82" s="208"/>
      <c r="N82" s="38"/>
    </row>
    <row r="83" spans="2:14" ht="15">
      <c r="B83" s="6">
        <v>11</v>
      </c>
      <c r="C83" s="150" t="s">
        <v>116</v>
      </c>
      <c r="D83" s="150"/>
      <c r="E83" s="8" t="s">
        <v>3</v>
      </c>
      <c r="F83" s="5"/>
      <c r="G83" s="5"/>
      <c r="H83" s="5"/>
      <c r="I83" s="5"/>
      <c r="J83" s="5"/>
      <c r="K83" s="5"/>
      <c r="L83" s="5"/>
      <c r="M83" s="5"/>
      <c r="N83" s="38"/>
    </row>
    <row r="84" spans="2:14" ht="16.5" customHeight="1">
      <c r="B84" s="4"/>
      <c r="C84" s="5"/>
      <c r="D84" s="5"/>
      <c r="E84" s="29" t="s">
        <v>32</v>
      </c>
      <c r="F84" s="187" t="s">
        <v>117</v>
      </c>
      <c r="G84" s="188"/>
      <c r="H84" s="187" t="s">
        <v>118</v>
      </c>
      <c r="I84" s="189"/>
      <c r="J84" s="191" t="s">
        <v>119</v>
      </c>
      <c r="K84" s="191"/>
      <c r="L84" s="191"/>
      <c r="M84" s="192"/>
      <c r="N84" s="38"/>
    </row>
    <row r="85" spans="2:14" ht="42.75" customHeight="1">
      <c r="B85" s="4"/>
      <c r="C85" s="10"/>
      <c r="D85" s="10"/>
      <c r="E85" s="59" t="s">
        <v>8</v>
      </c>
      <c r="F85" s="214" t="s">
        <v>16</v>
      </c>
      <c r="G85" s="214"/>
      <c r="H85" s="239" t="s">
        <v>120</v>
      </c>
      <c r="I85" s="239"/>
      <c r="J85" s="214" t="s">
        <v>121</v>
      </c>
      <c r="K85" s="214"/>
      <c r="L85" s="214"/>
      <c r="M85" s="214"/>
      <c r="N85" s="38"/>
    </row>
    <row r="86" spans="2:14" ht="30.75" customHeight="1">
      <c r="B86" s="4"/>
      <c r="C86" s="10"/>
      <c r="D86" s="10"/>
      <c r="E86" s="60" t="s">
        <v>11</v>
      </c>
      <c r="F86" s="216" t="s">
        <v>122</v>
      </c>
      <c r="G86" s="216"/>
      <c r="H86" s="216" t="s">
        <v>123</v>
      </c>
      <c r="I86" s="216"/>
      <c r="J86" s="216" t="s">
        <v>124</v>
      </c>
      <c r="K86" s="216"/>
      <c r="L86" s="216"/>
      <c r="M86" s="216"/>
      <c r="N86" s="38"/>
    </row>
    <row r="87" spans="2:14" ht="30.75" customHeight="1">
      <c r="B87" s="4"/>
      <c r="C87" s="10"/>
      <c r="D87" s="10"/>
      <c r="E87" s="60" t="s">
        <v>14</v>
      </c>
      <c r="F87" s="216" t="s">
        <v>125</v>
      </c>
      <c r="G87" s="216"/>
      <c r="H87" s="216" t="s">
        <v>126</v>
      </c>
      <c r="I87" s="216"/>
      <c r="J87" s="216" t="s">
        <v>127</v>
      </c>
      <c r="K87" s="216"/>
      <c r="L87" s="216"/>
      <c r="M87" s="216"/>
      <c r="N87" s="38"/>
    </row>
    <row r="88" spans="2:14" ht="30.75" customHeight="1">
      <c r="B88" s="4"/>
      <c r="C88" s="10"/>
      <c r="D88" s="10"/>
      <c r="E88" s="60" t="s">
        <v>114</v>
      </c>
      <c r="F88" s="216" t="s">
        <v>128</v>
      </c>
      <c r="G88" s="216"/>
      <c r="H88" s="216" t="s">
        <v>129</v>
      </c>
      <c r="I88" s="216"/>
      <c r="J88" s="216" t="s">
        <v>130</v>
      </c>
      <c r="K88" s="216"/>
      <c r="L88" s="216"/>
      <c r="M88" s="216"/>
      <c r="N88" s="38"/>
    </row>
    <row r="89" spans="2:14" ht="30.75" customHeight="1">
      <c r="B89" s="4"/>
      <c r="C89" s="10"/>
      <c r="D89" s="10"/>
      <c r="E89" s="60" t="s">
        <v>131</v>
      </c>
      <c r="F89" s="216" t="s">
        <v>132</v>
      </c>
      <c r="G89" s="216"/>
      <c r="H89" s="216" t="s">
        <v>133</v>
      </c>
      <c r="I89" s="216"/>
      <c r="J89" s="216" t="s">
        <v>134</v>
      </c>
      <c r="K89" s="216"/>
      <c r="L89" s="216"/>
      <c r="M89" s="216"/>
      <c r="N89" s="38"/>
    </row>
    <row r="90" spans="2:14" ht="30.75" customHeight="1">
      <c r="B90" s="4"/>
      <c r="C90" s="10"/>
      <c r="D90" s="10"/>
      <c r="E90" s="60" t="s">
        <v>135</v>
      </c>
      <c r="F90" s="216" t="s">
        <v>136</v>
      </c>
      <c r="G90" s="216"/>
      <c r="H90" s="216" t="s">
        <v>137</v>
      </c>
      <c r="I90" s="216"/>
      <c r="J90" s="216" t="s">
        <v>138</v>
      </c>
      <c r="K90" s="216"/>
      <c r="L90" s="216"/>
      <c r="M90" s="216"/>
      <c r="N90" s="38"/>
    </row>
    <row r="91" spans="2:14" ht="15.75" customHeight="1">
      <c r="B91" s="4"/>
      <c r="C91" s="10"/>
      <c r="D91" s="10"/>
      <c r="E91" s="10"/>
      <c r="F91" s="10"/>
      <c r="G91" s="10"/>
      <c r="H91" s="10"/>
      <c r="I91" s="10"/>
      <c r="J91" s="10"/>
      <c r="K91" s="10"/>
      <c r="L91" s="10"/>
      <c r="M91" s="10"/>
      <c r="N91" s="38"/>
    </row>
    <row r="92" spans="2:14" ht="15">
      <c r="B92" s="6">
        <v>12</v>
      </c>
      <c r="C92" s="150" t="s">
        <v>139</v>
      </c>
      <c r="D92" s="150"/>
      <c r="E92" s="150"/>
      <c r="F92" s="150"/>
      <c r="G92" s="10" t="s">
        <v>3</v>
      </c>
      <c r="H92" s="10"/>
      <c r="I92" s="10"/>
      <c r="J92" s="10"/>
      <c r="K92" s="10"/>
      <c r="L92" s="10"/>
      <c r="M92" s="10"/>
      <c r="N92" s="38"/>
    </row>
    <row r="93" spans="2:14" ht="15">
      <c r="B93" s="6"/>
      <c r="C93" s="7"/>
      <c r="D93" s="7"/>
      <c r="E93" s="29" t="s">
        <v>32</v>
      </c>
      <c r="F93" s="187" t="s">
        <v>140</v>
      </c>
      <c r="G93" s="188"/>
      <c r="H93" s="189"/>
      <c r="I93" s="190" t="s">
        <v>141</v>
      </c>
      <c r="J93" s="191"/>
      <c r="K93" s="191"/>
      <c r="L93" s="191"/>
      <c r="M93" s="192"/>
      <c r="N93" s="38"/>
    </row>
    <row r="94" spans="2:14" ht="15.95" customHeight="1">
      <c r="B94" s="4"/>
      <c r="C94" s="10"/>
      <c r="D94" s="10"/>
      <c r="E94" s="107" t="s">
        <v>8</v>
      </c>
      <c r="F94" s="211" t="s">
        <v>142</v>
      </c>
      <c r="G94" s="212"/>
      <c r="H94" s="213"/>
      <c r="I94" s="214" t="s">
        <v>143</v>
      </c>
      <c r="J94" s="214"/>
      <c r="K94" s="214"/>
      <c r="L94" s="214"/>
      <c r="M94" s="214"/>
      <c r="N94" s="38"/>
    </row>
    <row r="95" spans="2:14" ht="15.95" customHeight="1">
      <c r="B95" s="4"/>
      <c r="C95" s="10"/>
      <c r="D95" s="10"/>
      <c r="E95" s="108" t="s">
        <v>11</v>
      </c>
      <c r="F95" s="156" t="s">
        <v>144</v>
      </c>
      <c r="G95" s="215"/>
      <c r="H95" s="157"/>
      <c r="I95" s="216" t="s">
        <v>145</v>
      </c>
      <c r="J95" s="216"/>
      <c r="K95" s="216"/>
      <c r="L95" s="216"/>
      <c r="M95" s="216"/>
      <c r="N95" s="38"/>
    </row>
    <row r="96" spans="2:14" ht="15.95" customHeight="1">
      <c r="B96" s="4"/>
      <c r="C96" s="10"/>
      <c r="D96" s="10"/>
      <c r="E96" s="108" t="s">
        <v>14</v>
      </c>
      <c r="F96" s="156" t="s">
        <v>146</v>
      </c>
      <c r="G96" s="215"/>
      <c r="H96" s="157"/>
      <c r="I96" s="216" t="s">
        <v>147</v>
      </c>
      <c r="J96" s="216"/>
      <c r="K96" s="216"/>
      <c r="L96" s="216"/>
      <c r="M96" s="216"/>
      <c r="N96" s="38"/>
    </row>
    <row r="97" spans="2:14" ht="15.95" customHeight="1">
      <c r="B97" s="4"/>
      <c r="C97" s="10"/>
      <c r="D97" s="10"/>
      <c r="E97" s="108" t="s">
        <v>114</v>
      </c>
      <c r="F97" s="156" t="s">
        <v>148</v>
      </c>
      <c r="G97" s="215"/>
      <c r="H97" s="157"/>
      <c r="I97" s="216" t="s">
        <v>149</v>
      </c>
      <c r="J97" s="216"/>
      <c r="K97" s="216"/>
      <c r="L97" s="216"/>
      <c r="M97" s="216"/>
      <c r="N97" s="38"/>
    </row>
    <row r="98" spans="2:14" ht="15.95" customHeight="1">
      <c r="B98" s="4"/>
      <c r="C98" s="10"/>
      <c r="D98" s="10"/>
      <c r="E98" s="108" t="s">
        <v>131</v>
      </c>
      <c r="F98" s="156" t="s">
        <v>150</v>
      </c>
      <c r="G98" s="215"/>
      <c r="H98" s="157"/>
      <c r="I98" s="216" t="s">
        <v>151</v>
      </c>
      <c r="J98" s="216"/>
      <c r="K98" s="216"/>
      <c r="L98" s="216"/>
      <c r="M98" s="216"/>
      <c r="N98" s="38"/>
    </row>
    <row r="99" spans="2:14" ht="15.95" customHeight="1">
      <c r="B99" s="4"/>
      <c r="C99" s="10"/>
      <c r="D99" s="10"/>
      <c r="E99" s="108" t="s">
        <v>135</v>
      </c>
      <c r="F99" s="156" t="s">
        <v>152</v>
      </c>
      <c r="G99" s="215"/>
      <c r="H99" s="157"/>
      <c r="I99" s="216" t="s">
        <v>153</v>
      </c>
      <c r="J99" s="216"/>
      <c r="K99" s="216"/>
      <c r="L99" s="216"/>
      <c r="M99" s="216"/>
      <c r="N99" s="38"/>
    </row>
    <row r="100" spans="2:14" ht="15.95" customHeight="1">
      <c r="B100" s="4"/>
      <c r="C100" s="10"/>
      <c r="D100" s="10"/>
      <c r="E100" s="108" t="s">
        <v>154</v>
      </c>
      <c r="F100" s="156" t="s">
        <v>155</v>
      </c>
      <c r="G100" s="215"/>
      <c r="H100" s="157"/>
      <c r="I100" s="216" t="s">
        <v>156</v>
      </c>
      <c r="J100" s="216"/>
      <c r="K100" s="216"/>
      <c r="L100" s="216"/>
      <c r="M100" s="216"/>
      <c r="N100" s="38"/>
    </row>
    <row r="101" spans="2:14" ht="15.95" customHeight="1">
      <c r="B101" s="4"/>
      <c r="C101" s="10"/>
      <c r="D101" s="10"/>
      <c r="E101" s="108" t="s">
        <v>157</v>
      </c>
      <c r="F101" s="156" t="s">
        <v>158</v>
      </c>
      <c r="G101" s="215"/>
      <c r="H101" s="157"/>
      <c r="I101" s="216" t="s">
        <v>159</v>
      </c>
      <c r="J101" s="216"/>
      <c r="K101" s="216"/>
      <c r="L101" s="216"/>
      <c r="M101" s="216"/>
      <c r="N101" s="38"/>
    </row>
    <row r="102" spans="2:14" ht="15.95" customHeight="1">
      <c r="B102" s="4"/>
      <c r="C102" s="10"/>
      <c r="D102" s="10"/>
      <c r="E102" s="108" t="s">
        <v>160</v>
      </c>
      <c r="F102" s="156" t="s">
        <v>161</v>
      </c>
      <c r="G102" s="215"/>
      <c r="H102" s="157"/>
      <c r="I102" s="216" t="s">
        <v>162</v>
      </c>
      <c r="J102" s="216"/>
      <c r="K102" s="216"/>
      <c r="L102" s="216"/>
      <c r="M102" s="216"/>
      <c r="N102" s="38"/>
    </row>
    <row r="103" spans="2:14">
      <c r="B103" s="4"/>
      <c r="C103" s="5"/>
      <c r="D103" s="5"/>
      <c r="E103" s="5"/>
      <c r="F103" s="5"/>
      <c r="G103" s="5"/>
      <c r="H103" s="5"/>
      <c r="I103" s="5"/>
      <c r="J103" s="5"/>
      <c r="K103" s="5"/>
      <c r="L103" s="5"/>
      <c r="M103" s="5"/>
      <c r="N103" s="38"/>
    </row>
    <row r="104" spans="2:14" ht="15.95" customHeight="1">
      <c r="B104" s="6">
        <v>13</v>
      </c>
      <c r="C104" s="150" t="s">
        <v>163</v>
      </c>
      <c r="D104" s="150"/>
      <c r="E104" s="10" t="s">
        <v>3</v>
      </c>
      <c r="F104" s="5"/>
      <c r="G104" s="5"/>
      <c r="H104" s="5"/>
      <c r="I104" s="5"/>
      <c r="J104" s="5"/>
      <c r="K104" s="5"/>
      <c r="L104" s="5"/>
      <c r="M104" s="5"/>
      <c r="N104" s="38"/>
    </row>
    <row r="105" spans="2:14" ht="15.95" customHeight="1">
      <c r="B105" s="6"/>
      <c r="C105" s="7"/>
      <c r="D105" s="7"/>
      <c r="E105" s="29" t="s">
        <v>32</v>
      </c>
      <c r="F105" s="187" t="s">
        <v>164</v>
      </c>
      <c r="G105" s="188"/>
      <c r="H105" s="189"/>
      <c r="I105" s="190" t="s">
        <v>165</v>
      </c>
      <c r="J105" s="191"/>
      <c r="K105" s="191"/>
      <c r="L105" s="191"/>
      <c r="M105" s="192"/>
      <c r="N105" s="38"/>
    </row>
    <row r="106" spans="2:14" ht="15.95" customHeight="1">
      <c r="B106" s="6"/>
      <c r="C106" s="7"/>
      <c r="D106" s="7"/>
      <c r="E106" s="109" t="s">
        <v>8</v>
      </c>
      <c r="F106" s="233" t="s">
        <v>166</v>
      </c>
      <c r="G106" s="234"/>
      <c r="H106" s="235"/>
      <c r="I106" s="236"/>
      <c r="J106" s="237"/>
      <c r="K106" s="237"/>
      <c r="L106" s="237"/>
      <c r="M106" s="238"/>
      <c r="N106" s="38"/>
    </row>
    <row r="107" spans="2:14" ht="15.95" customHeight="1">
      <c r="B107" s="4"/>
      <c r="C107" s="5"/>
      <c r="D107" s="5"/>
      <c r="E107" s="109" t="s">
        <v>11</v>
      </c>
      <c r="F107" s="226"/>
      <c r="G107" s="227"/>
      <c r="H107" s="228"/>
      <c r="I107" s="226"/>
      <c r="J107" s="227"/>
      <c r="K107" s="227"/>
      <c r="L107" s="227"/>
      <c r="M107" s="228"/>
      <c r="N107" s="38"/>
    </row>
    <row r="108" spans="2:14" ht="15.95" customHeight="1">
      <c r="B108" s="4"/>
      <c r="C108" s="5"/>
      <c r="D108" s="5"/>
      <c r="E108" s="109" t="s">
        <v>14</v>
      </c>
      <c r="F108" s="226" t="s">
        <v>167</v>
      </c>
      <c r="G108" s="227"/>
      <c r="H108" s="228"/>
      <c r="I108" s="229"/>
      <c r="J108" s="230"/>
      <c r="K108" s="230"/>
      <c r="L108" s="230"/>
      <c r="M108" s="231"/>
      <c r="N108" s="38"/>
    </row>
    <row r="109" spans="2:14" ht="15.95" customHeight="1">
      <c r="B109" s="4"/>
      <c r="C109" s="5"/>
      <c r="D109" s="5"/>
      <c r="E109" s="10"/>
      <c r="F109" s="16"/>
      <c r="G109" s="16"/>
      <c r="H109" s="16"/>
      <c r="I109" s="16"/>
      <c r="J109" s="16"/>
      <c r="K109" s="16"/>
      <c r="L109" s="16"/>
      <c r="M109" s="16"/>
      <c r="N109" s="38"/>
    </row>
    <row r="110" spans="2:14" ht="15.95" customHeight="1">
      <c r="B110" s="6">
        <v>14</v>
      </c>
      <c r="C110" s="150" t="s">
        <v>168</v>
      </c>
      <c r="D110" s="150"/>
      <c r="E110" s="150"/>
      <c r="F110" s="150"/>
      <c r="G110" s="10"/>
      <c r="H110" s="5"/>
      <c r="I110" s="5"/>
      <c r="J110" s="5"/>
      <c r="K110" s="5"/>
      <c r="L110" s="5"/>
      <c r="M110" s="5"/>
      <c r="N110" s="38"/>
    </row>
    <row r="111" spans="2:14" ht="15.95" customHeight="1">
      <c r="B111" s="4"/>
      <c r="C111" s="16" t="s">
        <v>8</v>
      </c>
      <c r="D111" s="63" t="s">
        <v>169</v>
      </c>
      <c r="E111" s="63"/>
      <c r="F111" s="5" t="s">
        <v>3</v>
      </c>
      <c r="G111" s="1" t="s">
        <v>170</v>
      </c>
      <c r="H111" s="5"/>
      <c r="I111" s="5"/>
      <c r="J111" s="5"/>
      <c r="K111" s="5"/>
      <c r="L111" s="5"/>
      <c r="M111" s="5"/>
      <c r="N111" s="38"/>
    </row>
    <row r="112" spans="2:14" ht="15.95" customHeight="1">
      <c r="B112" s="4"/>
      <c r="C112" s="16" t="s">
        <v>11</v>
      </c>
      <c r="D112" s="217" t="s">
        <v>171</v>
      </c>
      <c r="E112" s="217"/>
      <c r="F112" s="5" t="s">
        <v>3</v>
      </c>
      <c r="G112" s="12" t="s">
        <v>172</v>
      </c>
      <c r="H112" s="5"/>
      <c r="I112" s="5"/>
      <c r="J112" s="5"/>
      <c r="K112" s="5"/>
      <c r="L112" s="5"/>
      <c r="M112" s="5"/>
      <c r="N112" s="38"/>
    </row>
    <row r="113" spans="2:14" ht="15.95" customHeight="1">
      <c r="B113" s="4"/>
      <c r="C113" s="16" t="s">
        <v>14</v>
      </c>
      <c r="D113" s="221" t="s">
        <v>173</v>
      </c>
      <c r="E113" s="221"/>
      <c r="F113" s="5" t="s">
        <v>3</v>
      </c>
      <c r="G113" s="12"/>
      <c r="H113" s="5"/>
      <c r="I113" s="5"/>
      <c r="J113" s="5"/>
      <c r="K113" s="5"/>
      <c r="L113" s="5"/>
      <c r="M113" s="5"/>
      <c r="N113" s="38"/>
    </row>
    <row r="114" spans="2:14" ht="24" customHeight="1">
      <c r="B114" s="4"/>
      <c r="C114" s="16"/>
      <c r="D114" s="65"/>
      <c r="E114" s="65"/>
      <c r="F114" s="5"/>
      <c r="G114" s="232" t="s">
        <v>174</v>
      </c>
      <c r="H114" s="232"/>
      <c r="I114" s="232"/>
      <c r="J114" s="232"/>
      <c r="K114" s="232"/>
      <c r="L114" s="232"/>
      <c r="M114" s="232"/>
      <c r="N114" s="38"/>
    </row>
    <row r="115" spans="2:14" ht="27.75" customHeight="1">
      <c r="B115" s="4"/>
      <c r="C115" s="16"/>
      <c r="D115" s="65"/>
      <c r="E115" s="65"/>
      <c r="F115" s="5"/>
      <c r="G115" s="222" t="s">
        <v>175</v>
      </c>
      <c r="H115" s="222"/>
      <c r="I115" s="222"/>
      <c r="J115" s="222"/>
      <c r="K115" s="222"/>
      <c r="L115" s="222"/>
      <c r="M115" s="222"/>
      <c r="N115" s="38"/>
    </row>
    <row r="116" spans="2:14" ht="24" customHeight="1">
      <c r="B116" s="4"/>
      <c r="C116" s="16"/>
      <c r="D116" s="65"/>
      <c r="E116" s="65"/>
      <c r="F116" s="5"/>
      <c r="G116" s="222" t="s">
        <v>176</v>
      </c>
      <c r="H116" s="222"/>
      <c r="I116" s="222"/>
      <c r="J116" s="222"/>
      <c r="K116" s="222"/>
      <c r="L116" s="222"/>
      <c r="M116" s="222"/>
      <c r="N116" s="38"/>
    </row>
    <row r="117" spans="2:14" ht="24" customHeight="1">
      <c r="B117" s="4"/>
      <c r="C117" s="16"/>
      <c r="D117" s="65"/>
      <c r="E117" s="65"/>
      <c r="F117" s="5"/>
      <c r="G117" s="222" t="s">
        <v>177</v>
      </c>
      <c r="H117" s="222"/>
      <c r="I117" s="222"/>
      <c r="J117" s="222"/>
      <c r="K117" s="222"/>
      <c r="L117" s="222"/>
      <c r="M117" s="222"/>
      <c r="N117" s="38"/>
    </row>
    <row r="118" spans="2:14" ht="15.95" customHeight="1">
      <c r="B118" s="4"/>
      <c r="C118" s="16" t="s">
        <v>114</v>
      </c>
      <c r="D118" s="217" t="s">
        <v>178</v>
      </c>
      <c r="E118" s="217"/>
      <c r="F118" s="5" t="s">
        <v>3</v>
      </c>
      <c r="G118" s="12"/>
      <c r="H118" s="5"/>
      <c r="I118" s="5"/>
      <c r="J118" s="5"/>
      <c r="K118" s="5"/>
      <c r="L118" s="5"/>
      <c r="M118" s="5"/>
      <c r="N118" s="38"/>
    </row>
    <row r="119" spans="2:14" ht="15.95" customHeight="1">
      <c r="B119" s="4"/>
      <c r="C119" s="16"/>
      <c r="D119" s="64"/>
      <c r="E119" s="64"/>
      <c r="F119" s="5"/>
      <c r="G119" s="12" t="s">
        <v>179</v>
      </c>
      <c r="H119" s="5"/>
      <c r="I119" s="5"/>
      <c r="J119" s="5"/>
      <c r="K119" s="5"/>
      <c r="L119" s="5"/>
      <c r="M119" s="5"/>
      <c r="N119" s="38"/>
    </row>
    <row r="120" spans="2:14" ht="15.95" customHeight="1">
      <c r="B120" s="4"/>
      <c r="C120" s="16"/>
      <c r="D120" s="64"/>
      <c r="E120" s="64"/>
      <c r="F120" s="5"/>
      <c r="G120" s="12" t="s">
        <v>180</v>
      </c>
      <c r="H120" s="5"/>
      <c r="I120" s="5"/>
      <c r="J120" s="5"/>
      <c r="K120" s="5"/>
      <c r="L120" s="5"/>
      <c r="M120" s="5"/>
      <c r="N120" s="38"/>
    </row>
    <row r="121" spans="2:14" ht="15.95" customHeight="1">
      <c r="B121" s="4"/>
      <c r="C121" s="16"/>
      <c r="D121" s="64"/>
      <c r="E121" s="64"/>
      <c r="F121" s="5"/>
      <c r="G121" s="12" t="s">
        <v>181</v>
      </c>
      <c r="H121" s="5"/>
      <c r="I121" s="5"/>
      <c r="J121" s="5"/>
      <c r="K121" s="5"/>
      <c r="L121" s="5"/>
      <c r="M121" s="5"/>
      <c r="N121" s="38"/>
    </row>
    <row r="122" spans="2:14" ht="15.95" customHeight="1">
      <c r="B122" s="4"/>
      <c r="C122" s="16"/>
      <c r="D122" s="64"/>
      <c r="E122" s="64"/>
      <c r="F122" s="5"/>
      <c r="G122" s="12"/>
      <c r="H122" s="5"/>
      <c r="I122" s="5"/>
      <c r="J122" s="5"/>
      <c r="K122" s="5"/>
      <c r="L122" s="5"/>
      <c r="M122" s="5"/>
      <c r="N122" s="38"/>
    </row>
    <row r="123" spans="2:14" ht="15.95" customHeight="1">
      <c r="B123" s="4"/>
      <c r="C123" s="16" t="s">
        <v>131</v>
      </c>
      <c r="D123" s="223" t="s">
        <v>182</v>
      </c>
      <c r="E123" s="223"/>
      <c r="F123" s="5" t="s">
        <v>3</v>
      </c>
      <c r="G123" s="224" t="s">
        <v>183</v>
      </c>
      <c r="H123" s="224"/>
      <c r="I123" s="224"/>
      <c r="J123" s="224"/>
      <c r="K123" s="224"/>
      <c r="L123" s="224"/>
      <c r="M123" s="224"/>
      <c r="N123" s="38"/>
    </row>
    <row r="124" spans="2:14" ht="15.95" customHeight="1">
      <c r="B124" s="4"/>
      <c r="C124" s="16" t="s">
        <v>135</v>
      </c>
      <c r="D124" s="218" t="s">
        <v>184</v>
      </c>
      <c r="E124" s="218"/>
      <c r="F124" s="5" t="s">
        <v>3</v>
      </c>
      <c r="G124" s="12"/>
      <c r="H124" s="5"/>
      <c r="I124" s="5"/>
      <c r="J124" s="5"/>
      <c r="K124" s="5"/>
      <c r="L124" s="5"/>
      <c r="M124" s="5"/>
      <c r="N124" s="38"/>
    </row>
    <row r="125" spans="2:14" ht="15.95" customHeight="1">
      <c r="B125" s="4"/>
      <c r="C125" s="16"/>
      <c r="D125" s="67"/>
      <c r="E125" s="67"/>
      <c r="F125" s="16" t="s">
        <v>8</v>
      </c>
      <c r="G125" s="68" t="s">
        <v>185</v>
      </c>
      <c r="H125" s="68" t="s">
        <v>186</v>
      </c>
      <c r="I125" s="5"/>
      <c r="J125" s="5"/>
      <c r="K125" s="5"/>
      <c r="L125" s="5"/>
      <c r="M125" s="5"/>
      <c r="N125" s="38"/>
    </row>
    <row r="126" spans="2:14" ht="15.95" customHeight="1">
      <c r="B126" s="4"/>
      <c r="C126" s="16"/>
      <c r="D126" s="67"/>
      <c r="E126" s="67"/>
      <c r="F126" s="16" t="s">
        <v>11</v>
      </c>
      <c r="G126" s="69" t="s">
        <v>187</v>
      </c>
      <c r="H126" s="69" t="s">
        <v>188</v>
      </c>
      <c r="I126" s="5"/>
      <c r="J126" s="5"/>
      <c r="K126" s="5"/>
      <c r="L126" s="5"/>
      <c r="M126" s="5"/>
      <c r="N126" s="38"/>
    </row>
    <row r="127" spans="2:14" ht="15.95" customHeight="1">
      <c r="B127" s="4"/>
      <c r="C127" s="16"/>
      <c r="D127" s="67"/>
      <c r="E127" s="67"/>
      <c r="F127" s="16" t="s">
        <v>14</v>
      </c>
      <c r="G127" s="69" t="s">
        <v>189</v>
      </c>
      <c r="H127" s="69" t="s">
        <v>190</v>
      </c>
      <c r="I127" s="5"/>
      <c r="J127" s="5"/>
      <c r="K127" s="5"/>
      <c r="L127" s="5"/>
      <c r="M127" s="5"/>
      <c r="N127" s="38"/>
    </row>
    <row r="128" spans="2:14" ht="15.95" customHeight="1">
      <c r="B128" s="4"/>
      <c r="C128" s="5"/>
      <c r="D128" s="70"/>
      <c r="E128" s="70"/>
      <c r="F128" s="16" t="s">
        <v>114</v>
      </c>
      <c r="G128" s="69" t="s">
        <v>191</v>
      </c>
      <c r="H128" s="69" t="s">
        <v>190</v>
      </c>
      <c r="I128" s="5"/>
      <c r="J128" s="5"/>
      <c r="K128" s="5"/>
      <c r="L128" s="5"/>
      <c r="M128" s="5"/>
      <c r="N128" s="38"/>
    </row>
    <row r="129" spans="2:14" ht="15.95" customHeight="1">
      <c r="B129" s="4"/>
      <c r="C129" s="5"/>
      <c r="D129" s="70"/>
      <c r="E129" s="70"/>
      <c r="F129" s="16" t="s">
        <v>131</v>
      </c>
      <c r="G129" s="69" t="s">
        <v>192</v>
      </c>
      <c r="H129" s="69" t="s">
        <v>190</v>
      </c>
      <c r="I129" s="5"/>
      <c r="J129" s="5"/>
      <c r="K129" s="5"/>
      <c r="L129" s="5"/>
      <c r="M129" s="5"/>
      <c r="N129" s="38"/>
    </row>
    <row r="130" spans="2:14" ht="15.95" customHeight="1">
      <c r="B130" s="4"/>
      <c r="C130" s="5"/>
      <c r="D130" s="70"/>
      <c r="E130" s="70"/>
      <c r="F130" s="16" t="s">
        <v>135</v>
      </c>
      <c r="G130" s="69" t="s">
        <v>193</v>
      </c>
      <c r="H130" s="69" t="s">
        <v>190</v>
      </c>
      <c r="I130" s="5"/>
      <c r="J130" s="5"/>
      <c r="K130" s="5"/>
      <c r="L130" s="5"/>
      <c r="M130" s="5"/>
      <c r="N130" s="38"/>
    </row>
    <row r="131" spans="2:14" ht="15.95" customHeight="1">
      <c r="B131" s="4"/>
      <c r="C131" s="32" t="s">
        <v>154</v>
      </c>
      <c r="D131" s="225" t="s">
        <v>194</v>
      </c>
      <c r="E131" s="225"/>
      <c r="F131" s="10" t="s">
        <v>3</v>
      </c>
      <c r="G131" s="71"/>
      <c r="H131" s="71"/>
      <c r="I131" s="10"/>
      <c r="J131" s="10"/>
      <c r="K131" s="10"/>
      <c r="L131" s="10"/>
      <c r="M131" s="10"/>
      <c r="N131" s="38"/>
    </row>
    <row r="132" spans="2:14" ht="15.95" customHeight="1">
      <c r="B132" s="4"/>
      <c r="C132" s="10"/>
      <c r="D132" s="73"/>
      <c r="E132" s="73"/>
      <c r="F132" s="16" t="s">
        <v>8</v>
      </c>
      <c r="G132" s="69" t="s">
        <v>195</v>
      </c>
      <c r="H132" s="220" t="s">
        <v>374</v>
      </c>
      <c r="I132" s="220"/>
      <c r="J132" s="5"/>
      <c r="K132" s="5"/>
      <c r="L132" s="5"/>
      <c r="M132" s="5"/>
      <c r="N132" s="38"/>
    </row>
    <row r="133" spans="2:14" ht="15.95" customHeight="1">
      <c r="B133" s="4"/>
      <c r="C133" s="10"/>
      <c r="D133" s="73"/>
      <c r="E133" s="73"/>
      <c r="F133" s="16" t="s">
        <v>11</v>
      </c>
      <c r="G133" s="69" t="s">
        <v>196</v>
      </c>
      <c r="H133" s="69" t="s">
        <v>197</v>
      </c>
      <c r="I133" s="5"/>
      <c r="J133" s="5"/>
      <c r="K133" s="5"/>
      <c r="L133" s="5"/>
      <c r="M133" s="5"/>
      <c r="N133" s="38"/>
    </row>
    <row r="134" spans="2:14" ht="15.95" customHeight="1">
      <c r="B134" s="4"/>
      <c r="C134" s="10"/>
      <c r="D134" s="73"/>
      <c r="E134" s="73"/>
      <c r="F134" s="16" t="s">
        <v>14</v>
      </c>
      <c r="G134" s="69" t="s">
        <v>198</v>
      </c>
      <c r="H134" s="69" t="s">
        <v>199</v>
      </c>
      <c r="I134" s="5"/>
      <c r="J134" s="5"/>
      <c r="K134" s="5"/>
      <c r="L134" s="5"/>
      <c r="M134" s="5"/>
      <c r="N134" s="38"/>
    </row>
    <row r="135" spans="2:14" ht="15.95" customHeight="1">
      <c r="B135" s="4"/>
      <c r="C135" s="10"/>
      <c r="D135" s="73"/>
      <c r="E135" s="73"/>
      <c r="F135" s="5"/>
      <c r="G135" s="5"/>
      <c r="H135" s="69"/>
      <c r="I135" s="5"/>
      <c r="J135" s="5"/>
      <c r="K135" s="5"/>
      <c r="L135" s="5"/>
      <c r="M135" s="5"/>
      <c r="N135" s="38"/>
    </row>
    <row r="136" spans="2:14" ht="15.95" customHeight="1">
      <c r="B136" s="6">
        <v>15</v>
      </c>
      <c r="C136" s="150" t="s">
        <v>200</v>
      </c>
      <c r="D136" s="150"/>
      <c r="E136" s="150"/>
      <c r="F136" s="150"/>
      <c r="G136" s="150"/>
      <c r="H136" s="10"/>
      <c r="I136" s="5"/>
      <c r="J136" s="5"/>
      <c r="K136" s="5"/>
      <c r="L136" s="5"/>
      <c r="M136" s="5"/>
      <c r="N136" s="38"/>
    </row>
    <row r="137" spans="2:14" ht="15.95" customHeight="1">
      <c r="B137" s="4"/>
      <c r="C137" s="10"/>
      <c r="D137" s="73"/>
      <c r="E137" s="73"/>
      <c r="F137" s="5"/>
      <c r="G137" s="5"/>
      <c r="H137" s="5"/>
      <c r="I137" s="5"/>
      <c r="J137" s="5"/>
      <c r="K137" s="5"/>
      <c r="L137" s="5"/>
      <c r="M137" s="5"/>
      <c r="N137" s="38"/>
    </row>
    <row r="138" spans="2:14" ht="15.95" customHeight="1">
      <c r="B138" s="6"/>
      <c r="C138" s="150"/>
      <c r="D138" s="150"/>
      <c r="E138" s="150"/>
      <c r="F138" s="10"/>
      <c r="G138" s="10"/>
      <c r="H138" s="5"/>
      <c r="I138" s="5"/>
      <c r="J138" s="5"/>
      <c r="K138" s="5"/>
      <c r="L138" s="5"/>
      <c r="M138" s="5"/>
      <c r="N138" s="38"/>
    </row>
    <row r="139" spans="2:14" ht="15">
      <c r="B139" s="72"/>
      <c r="C139" s="110"/>
      <c r="D139" s="111"/>
      <c r="E139" s="111"/>
      <c r="F139" s="112"/>
      <c r="G139" s="112"/>
      <c r="H139" s="112"/>
      <c r="I139" s="112"/>
      <c r="J139" s="112"/>
      <c r="K139" s="112"/>
      <c r="L139" s="112"/>
      <c r="M139" s="112"/>
      <c r="N139" s="76"/>
    </row>
    <row r="140" spans="2:14" ht="15">
      <c r="C140" s="3"/>
      <c r="D140" s="3"/>
      <c r="E140" s="3"/>
    </row>
  </sheetData>
  <mergeCells count="171">
    <mergeCell ref="B2:M2"/>
    <mergeCell ref="C4:D4"/>
    <mergeCell ref="F4:M4"/>
    <mergeCell ref="C5:D5"/>
    <mergeCell ref="F5:M5"/>
    <mergeCell ref="C6:D6"/>
    <mergeCell ref="F7:M7"/>
    <mergeCell ref="C11:D11"/>
    <mergeCell ref="F11:M11"/>
    <mergeCell ref="C12:D12"/>
    <mergeCell ref="F12:M12"/>
    <mergeCell ref="F13:M13"/>
    <mergeCell ref="F14:M14"/>
    <mergeCell ref="F17:M17"/>
    <mergeCell ref="C19:D19"/>
    <mergeCell ref="E19:M19"/>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E37:J37"/>
    <mergeCell ref="E38:J38"/>
    <mergeCell ref="C40:D40"/>
    <mergeCell ref="F41:H41"/>
    <mergeCell ref="I41:M41"/>
    <mergeCell ref="F42:H42"/>
    <mergeCell ref="I42:M42"/>
    <mergeCell ref="F43:H43"/>
    <mergeCell ref="I43:M43"/>
    <mergeCell ref="F44:H44"/>
    <mergeCell ref="I44:M44"/>
    <mergeCell ref="F45:H45"/>
    <mergeCell ref="I45:M45"/>
    <mergeCell ref="F46:H46"/>
    <mergeCell ref="I46:M46"/>
    <mergeCell ref="F47:H47"/>
    <mergeCell ref="I47:M47"/>
    <mergeCell ref="F48:H48"/>
    <mergeCell ref="I48:M48"/>
    <mergeCell ref="F49:H49"/>
    <mergeCell ref="I49:M49"/>
    <mergeCell ref="F50:H50"/>
    <mergeCell ref="I50:M50"/>
    <mergeCell ref="F51:H51"/>
    <mergeCell ref="I51:M51"/>
    <mergeCell ref="F52:H52"/>
    <mergeCell ref="I52:M52"/>
    <mergeCell ref="C54:D54"/>
    <mergeCell ref="F55:H55"/>
    <mergeCell ref="I55:M55"/>
    <mergeCell ref="F56:H56"/>
    <mergeCell ref="I56:M56"/>
    <mergeCell ref="F57:H57"/>
    <mergeCell ref="F58:H58"/>
    <mergeCell ref="I58:M58"/>
    <mergeCell ref="F59:H59"/>
    <mergeCell ref="I59:M59"/>
    <mergeCell ref="C61:D61"/>
    <mergeCell ref="F62:H62"/>
    <mergeCell ref="I62:M62"/>
    <mergeCell ref="F63:H63"/>
    <mergeCell ref="I63:M63"/>
    <mergeCell ref="F64:H64"/>
    <mergeCell ref="I64:M64"/>
    <mergeCell ref="F65:H65"/>
    <mergeCell ref="I65:M65"/>
    <mergeCell ref="F66:H66"/>
    <mergeCell ref="I66:M66"/>
    <mergeCell ref="F67:H67"/>
    <mergeCell ref="I67:M67"/>
    <mergeCell ref="F68:H68"/>
    <mergeCell ref="I68:M68"/>
    <mergeCell ref="F69:H69"/>
    <mergeCell ref="I69:M69"/>
    <mergeCell ref="F70:H70"/>
    <mergeCell ref="I70:M70"/>
    <mergeCell ref="F71:H71"/>
    <mergeCell ref="I71:M71"/>
    <mergeCell ref="F72:H72"/>
    <mergeCell ref="I72:M72"/>
    <mergeCell ref="F73:H73"/>
    <mergeCell ref="I73:M73"/>
    <mergeCell ref="C75:D75"/>
    <mergeCell ref="F76:M76"/>
    <mergeCell ref="F77:M77"/>
    <mergeCell ref="C78:D78"/>
    <mergeCell ref="F79:M79"/>
    <mergeCell ref="F80:M80"/>
    <mergeCell ref="F81:M81"/>
    <mergeCell ref="F82:M82"/>
    <mergeCell ref="C83:D83"/>
    <mergeCell ref="F84:G84"/>
    <mergeCell ref="H84:I84"/>
    <mergeCell ref="J84:M84"/>
    <mergeCell ref="F85:G85"/>
    <mergeCell ref="H85:I85"/>
    <mergeCell ref="J85:M85"/>
    <mergeCell ref="F86:G86"/>
    <mergeCell ref="H86:I86"/>
    <mergeCell ref="J86:M86"/>
    <mergeCell ref="F87:G87"/>
    <mergeCell ref="H87:I87"/>
    <mergeCell ref="J87:M87"/>
    <mergeCell ref="F88:G88"/>
    <mergeCell ref="H88:I88"/>
    <mergeCell ref="J88:M88"/>
    <mergeCell ref="F89:G89"/>
    <mergeCell ref="H89:I89"/>
    <mergeCell ref="J89:M89"/>
    <mergeCell ref="F90:G90"/>
    <mergeCell ref="H90:I90"/>
    <mergeCell ref="J90:M90"/>
    <mergeCell ref="C92:F92"/>
    <mergeCell ref="F93:H93"/>
    <mergeCell ref="I93:M93"/>
    <mergeCell ref="F94:H94"/>
    <mergeCell ref="I94:M94"/>
    <mergeCell ref="F95:H95"/>
    <mergeCell ref="I95:M95"/>
    <mergeCell ref="F96:H96"/>
    <mergeCell ref="I96:M96"/>
    <mergeCell ref="F105:H105"/>
    <mergeCell ref="I105:M105"/>
    <mergeCell ref="F106:H106"/>
    <mergeCell ref="I106:M106"/>
    <mergeCell ref="F107:H107"/>
    <mergeCell ref="I107:M107"/>
    <mergeCell ref="F97:H97"/>
    <mergeCell ref="I97:M97"/>
    <mergeCell ref="F98:H98"/>
    <mergeCell ref="I98:M98"/>
    <mergeCell ref="F99:H99"/>
    <mergeCell ref="I99:M99"/>
    <mergeCell ref="F100:H100"/>
    <mergeCell ref="I100:M100"/>
    <mergeCell ref="F101:H101"/>
    <mergeCell ref="I101:M101"/>
    <mergeCell ref="D118:E118"/>
    <mergeCell ref="D123:E123"/>
    <mergeCell ref="G123:M123"/>
    <mergeCell ref="D124:E124"/>
    <mergeCell ref="D131:E131"/>
    <mergeCell ref="H132:I132"/>
    <mergeCell ref="C136:G136"/>
    <mergeCell ref="C138:E138"/>
    <mergeCell ref="E20:E22"/>
    <mergeCell ref="H20:H22"/>
    <mergeCell ref="L20:L22"/>
    <mergeCell ref="F20:G22"/>
    <mergeCell ref="F108:H108"/>
    <mergeCell ref="I108:M108"/>
    <mergeCell ref="C110:F110"/>
    <mergeCell ref="D112:E112"/>
    <mergeCell ref="D113:E113"/>
    <mergeCell ref="G114:M114"/>
    <mergeCell ref="G115:M115"/>
    <mergeCell ref="G116:M116"/>
    <mergeCell ref="G117:M117"/>
    <mergeCell ref="F102:H102"/>
    <mergeCell ref="I102:M102"/>
    <mergeCell ref="C104:D104"/>
  </mergeCells>
  <pageMargins left="0.25" right="0.25" top="0.39305555555555599" bottom="0.51180555555555596" header="0.31388888888888899" footer="0.31388888888888899"/>
  <pageSetup paperSize="9" scale="63" orientation="landscape" r:id="rId1"/>
  <rowBreaks count="3" manualBreakCount="3">
    <brk id="27" max="12" man="1"/>
    <brk id="52" max="12" man="1"/>
    <brk id="91" max="12" man="1"/>
  </rowBreaks>
  <legacyDrawing r:id="rId2"/>
</worksheet>
</file>

<file path=xl/worksheets/sheet3.xml><?xml version="1.0" encoding="utf-8"?>
<worksheet xmlns="http://schemas.openxmlformats.org/spreadsheetml/2006/main" xmlns:r="http://schemas.openxmlformats.org/officeDocument/2006/relationships">
  <dimension ref="B2:N115"/>
  <sheetViews>
    <sheetView topLeftCell="B91" workbookViewId="0">
      <selection activeCell="E107" sqref="E107"/>
    </sheetView>
  </sheetViews>
  <sheetFormatPr defaultColWidth="9.140625" defaultRowHeight="14.25"/>
  <cols>
    <col min="1" max="1" width="3.7109375" style="1" customWidth="1"/>
    <col min="2" max="2" width="5.85546875" style="1" customWidth="1"/>
    <col min="3" max="3" width="5" style="1" customWidth="1"/>
    <col min="4" max="4" width="20.140625" style="1" customWidth="1"/>
    <col min="5" max="5" width="5.28515625" style="1" customWidth="1"/>
    <col min="6" max="6" width="3.42578125" style="1" customWidth="1"/>
    <col min="7" max="7" width="54.85546875" style="1" customWidth="1"/>
    <col min="8" max="8" width="19.85546875" style="1" customWidth="1"/>
    <col min="9" max="9" width="18.7109375" style="1" customWidth="1"/>
    <col min="10" max="10" width="21.28515625" style="1" customWidth="1"/>
    <col min="11" max="11" width="19.5703125" style="1" customWidth="1"/>
    <col min="12" max="12" width="15.28515625" style="1" customWidth="1"/>
    <col min="13" max="13" width="30.28515625" style="1" customWidth="1"/>
    <col min="14" max="14" width="2.5703125" style="1" customWidth="1"/>
    <col min="15" max="15" width="2.7109375" style="1" customWidth="1"/>
    <col min="16" max="16384" width="9.140625" style="1"/>
  </cols>
  <sheetData>
    <row r="2" spans="2:14" ht="15">
      <c r="B2" s="152" t="s">
        <v>1</v>
      </c>
      <c r="C2" s="153"/>
      <c r="D2" s="153"/>
      <c r="E2" s="153"/>
      <c r="F2" s="153"/>
      <c r="G2" s="153"/>
      <c r="H2" s="153"/>
      <c r="I2" s="153"/>
      <c r="J2" s="153"/>
      <c r="K2" s="153"/>
      <c r="L2" s="153"/>
      <c r="M2" s="153"/>
      <c r="N2" s="37"/>
    </row>
    <row r="3" spans="2:14">
      <c r="B3" s="4"/>
      <c r="C3" s="5"/>
      <c r="D3" s="5"/>
      <c r="E3" s="5"/>
      <c r="F3" s="5"/>
      <c r="G3" s="5"/>
      <c r="H3" s="5"/>
      <c r="I3" s="5"/>
      <c r="J3" s="5"/>
      <c r="K3" s="5"/>
      <c r="L3" s="5"/>
      <c r="M3" s="5"/>
      <c r="N3" s="38"/>
    </row>
    <row r="4" spans="2:14" ht="15">
      <c r="B4" s="139">
        <v>1</v>
      </c>
      <c r="C4" s="150" t="s">
        <v>2</v>
      </c>
      <c r="D4" s="150"/>
      <c r="E4" s="8" t="s">
        <v>3</v>
      </c>
      <c r="F4" s="147" t="s">
        <v>264</v>
      </c>
      <c r="G4" s="147"/>
      <c r="H4" s="147"/>
      <c r="I4" s="147"/>
      <c r="J4" s="147"/>
      <c r="K4" s="147"/>
      <c r="L4" s="147"/>
      <c r="M4" s="147"/>
      <c r="N4" s="38"/>
    </row>
    <row r="5" spans="2:14" ht="15">
      <c r="B5" s="139">
        <v>2</v>
      </c>
      <c r="C5" s="150" t="s">
        <v>5</v>
      </c>
      <c r="D5" s="150"/>
      <c r="E5" s="8" t="s">
        <v>3</v>
      </c>
      <c r="F5" s="150" t="s">
        <v>6</v>
      </c>
      <c r="G5" s="150"/>
      <c r="H5" s="150"/>
      <c r="I5" s="150"/>
      <c r="J5" s="150"/>
      <c r="K5" s="150"/>
      <c r="L5" s="150"/>
      <c r="M5" s="150"/>
      <c r="N5" s="38"/>
    </row>
    <row r="6" spans="2:14" ht="15">
      <c r="B6" s="139">
        <v>3</v>
      </c>
      <c r="C6" s="150" t="s">
        <v>7</v>
      </c>
      <c r="D6" s="150"/>
      <c r="E6" s="8"/>
      <c r="F6" s="10"/>
      <c r="G6" s="10"/>
      <c r="H6" s="10"/>
      <c r="I6" s="10"/>
      <c r="J6" s="10"/>
      <c r="K6" s="10"/>
      <c r="L6" s="10"/>
      <c r="M6" s="10"/>
      <c r="N6" s="38"/>
    </row>
    <row r="7" spans="2:14" ht="15">
      <c r="B7" s="139"/>
      <c r="C7" s="11" t="s">
        <v>8</v>
      </c>
      <c r="D7" s="5" t="s">
        <v>9</v>
      </c>
      <c r="E7" s="12" t="s">
        <v>3</v>
      </c>
      <c r="F7" s="147" t="s">
        <v>10</v>
      </c>
      <c r="G7" s="147"/>
      <c r="H7" s="147"/>
      <c r="I7" s="147"/>
      <c r="J7" s="147"/>
      <c r="K7" s="147"/>
      <c r="L7" s="147"/>
      <c r="M7" s="147"/>
      <c r="N7" s="38"/>
    </row>
    <row r="8" spans="2:14" ht="15">
      <c r="B8" s="139"/>
      <c r="C8" s="11" t="s">
        <v>11</v>
      </c>
      <c r="D8" s="5" t="s">
        <v>12</v>
      </c>
      <c r="E8" s="12" t="s">
        <v>3</v>
      </c>
      <c r="F8" s="136" t="s">
        <v>375</v>
      </c>
      <c r="G8" s="136"/>
      <c r="H8" s="136"/>
      <c r="I8" s="136"/>
      <c r="J8" s="136"/>
      <c r="K8" s="136"/>
      <c r="L8" s="136"/>
      <c r="M8" s="136"/>
      <c r="N8" s="38"/>
    </row>
    <row r="9" spans="2:14" ht="15">
      <c r="B9" s="139"/>
      <c r="C9" s="11" t="s">
        <v>14</v>
      </c>
      <c r="D9" s="5" t="s">
        <v>15</v>
      </c>
      <c r="E9" s="12" t="s">
        <v>3</v>
      </c>
      <c r="F9" s="136" t="s">
        <v>10</v>
      </c>
      <c r="G9" s="136"/>
      <c r="H9" s="136"/>
      <c r="I9" s="136"/>
      <c r="J9" s="136"/>
      <c r="K9" s="136"/>
      <c r="L9" s="136"/>
      <c r="M9" s="136"/>
      <c r="N9" s="38"/>
    </row>
    <row r="10" spans="2:14" ht="15">
      <c r="B10" s="139"/>
      <c r="C10" s="11" t="s">
        <v>114</v>
      </c>
      <c r="D10" s="5" t="s">
        <v>202</v>
      </c>
      <c r="E10" s="12" t="s">
        <v>3</v>
      </c>
      <c r="F10" s="136" t="s">
        <v>377</v>
      </c>
      <c r="G10" s="132"/>
      <c r="H10" s="132"/>
      <c r="I10" s="132"/>
      <c r="J10" s="132"/>
      <c r="K10" s="132"/>
      <c r="L10" s="132"/>
      <c r="M10" s="132"/>
      <c r="N10" s="38"/>
    </row>
    <row r="11" spans="2:14" ht="15">
      <c r="B11" s="139"/>
      <c r="C11" s="11"/>
      <c r="D11" s="5"/>
      <c r="E11" s="12"/>
      <c r="F11" s="132"/>
      <c r="G11" s="132"/>
      <c r="H11" s="132"/>
      <c r="I11" s="132"/>
      <c r="J11" s="132"/>
      <c r="K11" s="132"/>
      <c r="L11" s="132"/>
      <c r="M11" s="132"/>
      <c r="N11" s="38"/>
    </row>
    <row r="12" spans="2:14" ht="18.75" customHeight="1">
      <c r="B12" s="13">
        <v>4</v>
      </c>
      <c r="C12" s="148" t="s">
        <v>17</v>
      </c>
      <c r="D12" s="148"/>
      <c r="E12" s="14" t="s">
        <v>3</v>
      </c>
      <c r="F12" s="149" t="s">
        <v>265</v>
      </c>
      <c r="G12" s="149"/>
      <c r="H12" s="149"/>
      <c r="I12" s="149"/>
      <c r="J12" s="149"/>
      <c r="K12" s="149"/>
      <c r="L12" s="149"/>
      <c r="M12" s="149"/>
      <c r="N12" s="38"/>
    </row>
    <row r="13" spans="2:14" ht="15">
      <c r="B13" s="139">
        <v>5</v>
      </c>
      <c r="C13" s="150" t="s">
        <v>19</v>
      </c>
      <c r="D13" s="150"/>
      <c r="E13" s="8"/>
      <c r="F13" s="151"/>
      <c r="G13" s="151"/>
      <c r="H13" s="151"/>
      <c r="I13" s="151"/>
      <c r="J13" s="151"/>
      <c r="K13" s="151"/>
      <c r="L13" s="151"/>
      <c r="M13" s="151"/>
      <c r="N13" s="38"/>
    </row>
    <row r="14" spans="2:14" ht="15">
      <c r="B14" s="139"/>
      <c r="C14" s="11" t="s">
        <v>8</v>
      </c>
      <c r="D14" s="5" t="s">
        <v>20</v>
      </c>
      <c r="E14" s="12" t="s">
        <v>3</v>
      </c>
      <c r="F14" s="147" t="s">
        <v>266</v>
      </c>
      <c r="G14" s="147"/>
      <c r="H14" s="147"/>
      <c r="I14" s="147"/>
      <c r="J14" s="147"/>
      <c r="K14" s="147"/>
      <c r="L14" s="147"/>
      <c r="M14" s="147"/>
      <c r="N14" s="38"/>
    </row>
    <row r="15" spans="2:14" ht="15">
      <c r="B15" s="139"/>
      <c r="C15" s="11" t="s">
        <v>11</v>
      </c>
      <c r="D15" s="5" t="s">
        <v>22</v>
      </c>
      <c r="E15" s="12" t="s">
        <v>3</v>
      </c>
      <c r="F15" s="147" t="s">
        <v>6</v>
      </c>
      <c r="G15" s="147"/>
      <c r="H15" s="147"/>
      <c r="I15" s="147"/>
      <c r="J15" s="147"/>
      <c r="K15" s="147"/>
      <c r="L15" s="147"/>
      <c r="M15" s="147"/>
      <c r="N15" s="38"/>
    </row>
    <row r="16" spans="2:14" ht="21" customHeight="1">
      <c r="B16" s="139"/>
      <c r="C16" s="17" t="s">
        <v>14</v>
      </c>
      <c r="D16" s="18" t="s">
        <v>28</v>
      </c>
      <c r="E16" s="19" t="s">
        <v>3</v>
      </c>
      <c r="F16" s="149" t="s">
        <v>6</v>
      </c>
      <c r="G16" s="149"/>
      <c r="H16" s="149"/>
      <c r="I16" s="149"/>
      <c r="J16" s="149"/>
      <c r="K16" s="149"/>
      <c r="L16" s="149"/>
      <c r="M16" s="149"/>
      <c r="N16" s="38"/>
    </row>
    <row r="17" spans="2:14" ht="12" customHeight="1">
      <c r="B17" s="139"/>
      <c r="C17" s="20"/>
      <c r="D17" s="10"/>
      <c r="E17" s="8"/>
      <c r="F17" s="132"/>
      <c r="G17" s="132"/>
      <c r="H17" s="132"/>
      <c r="I17" s="132"/>
      <c r="J17" s="132"/>
      <c r="K17" s="132"/>
      <c r="L17" s="132"/>
      <c r="M17" s="132"/>
      <c r="N17" s="38"/>
    </row>
    <row r="18" spans="2:14" s="2" customFormat="1" ht="33" customHeight="1">
      <c r="B18" s="139">
        <v>6</v>
      </c>
      <c r="C18" s="159" t="s">
        <v>30</v>
      </c>
      <c r="D18" s="159"/>
      <c r="E18" s="160" t="s">
        <v>267</v>
      </c>
      <c r="F18" s="160"/>
      <c r="G18" s="160"/>
      <c r="H18" s="160"/>
      <c r="I18" s="160"/>
      <c r="J18" s="160"/>
      <c r="K18" s="160"/>
      <c r="L18" s="160"/>
      <c r="M18" s="160"/>
      <c r="N18" s="39"/>
    </row>
    <row r="19" spans="2:14" ht="17.25" customHeight="1">
      <c r="B19" s="139"/>
      <c r="C19" s="10"/>
      <c r="D19" s="10"/>
      <c r="E19" s="161" t="s">
        <v>32</v>
      </c>
      <c r="F19" s="164" t="s">
        <v>33</v>
      </c>
      <c r="G19" s="165"/>
      <c r="H19" s="161" t="s">
        <v>34</v>
      </c>
      <c r="I19" s="140" t="s">
        <v>35</v>
      </c>
      <c r="J19" s="140" t="s">
        <v>36</v>
      </c>
      <c r="K19" s="140" t="s">
        <v>37</v>
      </c>
      <c r="L19" s="170" t="s">
        <v>38</v>
      </c>
      <c r="M19" s="140" t="s">
        <v>39</v>
      </c>
      <c r="N19" s="38"/>
    </row>
    <row r="20" spans="2:14" ht="15">
      <c r="B20" s="139"/>
      <c r="C20" s="10"/>
      <c r="D20" s="10"/>
      <c r="E20" s="162"/>
      <c r="F20" s="166"/>
      <c r="G20" s="167"/>
      <c r="H20" s="162"/>
      <c r="I20" s="137" t="s">
        <v>40</v>
      </c>
      <c r="J20" s="137" t="s">
        <v>41</v>
      </c>
      <c r="K20" s="137" t="s">
        <v>42</v>
      </c>
      <c r="L20" s="171"/>
      <c r="M20" s="42" t="s">
        <v>43</v>
      </c>
      <c r="N20" s="38"/>
    </row>
    <row r="21" spans="2:14" ht="15">
      <c r="B21" s="139"/>
      <c r="C21" s="10"/>
      <c r="D21" s="10"/>
      <c r="E21" s="163"/>
      <c r="F21" s="168"/>
      <c r="G21" s="169"/>
      <c r="H21" s="163"/>
      <c r="I21" s="138" t="s">
        <v>44</v>
      </c>
      <c r="J21" s="138" t="s">
        <v>45</v>
      </c>
      <c r="K21" s="138" t="s">
        <v>46</v>
      </c>
      <c r="L21" s="172"/>
      <c r="M21" s="43"/>
      <c r="N21" s="38"/>
    </row>
    <row r="22" spans="2:14" ht="16.5" customHeight="1">
      <c r="B22" s="139"/>
      <c r="C22" s="10"/>
      <c r="D22" s="10"/>
      <c r="E22" s="44">
        <v>1</v>
      </c>
      <c r="F22" s="244">
        <v>2</v>
      </c>
      <c r="G22" s="245"/>
      <c r="H22" s="137">
        <v>3</v>
      </c>
      <c r="I22" s="137">
        <v>4</v>
      </c>
      <c r="J22" s="137">
        <v>5</v>
      </c>
      <c r="K22" s="137" t="s">
        <v>47</v>
      </c>
      <c r="L22" s="141">
        <v>7</v>
      </c>
      <c r="M22" s="78" t="s">
        <v>48</v>
      </c>
      <c r="N22" s="38"/>
    </row>
    <row r="23" spans="2:14" ht="40.5" customHeight="1">
      <c r="B23" s="139"/>
      <c r="C23" s="10"/>
      <c r="D23" s="10"/>
      <c r="E23" s="77">
        <v>1</v>
      </c>
      <c r="F23" s="211" t="s">
        <v>268</v>
      </c>
      <c r="G23" s="213"/>
      <c r="H23" s="26" t="s">
        <v>269</v>
      </c>
      <c r="I23" s="79">
        <v>60</v>
      </c>
      <c r="J23" s="79">
        <v>5</v>
      </c>
      <c r="K23" s="46">
        <f t="shared" ref="K23:K28" si="0">I23*J23</f>
        <v>300</v>
      </c>
      <c r="L23" s="46">
        <v>1250</v>
      </c>
      <c r="M23" s="80">
        <f t="shared" ref="M23:M28" si="1">K23/L23</f>
        <v>0.24</v>
      </c>
      <c r="N23" s="38"/>
    </row>
    <row r="24" spans="2:14" ht="36.75" customHeight="1">
      <c r="B24" s="139"/>
      <c r="C24" s="10"/>
      <c r="D24" s="10"/>
      <c r="E24" s="77">
        <v>2</v>
      </c>
      <c r="F24" s="154" t="s">
        <v>270</v>
      </c>
      <c r="G24" s="158"/>
      <c r="H24" s="27" t="s">
        <v>269</v>
      </c>
      <c r="I24" s="81">
        <v>60</v>
      </c>
      <c r="J24" s="81">
        <v>2</v>
      </c>
      <c r="K24" s="141">
        <f t="shared" si="0"/>
        <v>120</v>
      </c>
      <c r="L24" s="50">
        <v>1250</v>
      </c>
      <c r="M24" s="80">
        <f t="shared" si="1"/>
        <v>9.6000000000000002E-2</v>
      </c>
      <c r="N24" s="38"/>
    </row>
    <row r="25" spans="2:14" ht="37.5" customHeight="1">
      <c r="B25" s="139"/>
      <c r="C25" s="10"/>
      <c r="D25" s="10"/>
      <c r="E25" s="77">
        <v>3</v>
      </c>
      <c r="F25" s="154" t="s">
        <v>271</v>
      </c>
      <c r="G25" s="158"/>
      <c r="H25" s="27" t="s">
        <v>269</v>
      </c>
      <c r="I25" s="81">
        <v>60</v>
      </c>
      <c r="J25" s="81">
        <v>10</v>
      </c>
      <c r="K25" s="140">
        <f t="shared" si="0"/>
        <v>600</v>
      </c>
      <c r="L25" s="50">
        <v>1250</v>
      </c>
      <c r="M25" s="80">
        <f t="shared" si="1"/>
        <v>0.48</v>
      </c>
      <c r="N25" s="38"/>
    </row>
    <row r="26" spans="2:14" ht="37.5" customHeight="1">
      <c r="B26" s="139"/>
      <c r="C26" s="10"/>
      <c r="D26" s="10"/>
      <c r="E26" s="77">
        <v>4</v>
      </c>
      <c r="F26" s="154" t="s">
        <v>272</v>
      </c>
      <c r="G26" s="158"/>
      <c r="H26" s="27" t="s">
        <v>269</v>
      </c>
      <c r="I26" s="81">
        <v>60</v>
      </c>
      <c r="J26" s="81">
        <v>2</v>
      </c>
      <c r="K26" s="140">
        <f t="shared" si="0"/>
        <v>120</v>
      </c>
      <c r="L26" s="50">
        <v>1250</v>
      </c>
      <c r="M26" s="80">
        <f t="shared" si="1"/>
        <v>9.6000000000000002E-2</v>
      </c>
      <c r="N26" s="38"/>
    </row>
    <row r="27" spans="2:14" ht="38.25" customHeight="1">
      <c r="B27" s="139"/>
      <c r="C27" s="10"/>
      <c r="D27" s="10"/>
      <c r="E27" s="77">
        <v>5</v>
      </c>
      <c r="F27" s="154" t="s">
        <v>273</v>
      </c>
      <c r="G27" s="158"/>
      <c r="H27" s="27" t="s">
        <v>104</v>
      </c>
      <c r="I27" s="81">
        <v>33</v>
      </c>
      <c r="J27" s="81">
        <v>2</v>
      </c>
      <c r="K27" s="140">
        <f t="shared" si="0"/>
        <v>66</v>
      </c>
      <c r="L27" s="50">
        <v>1250</v>
      </c>
      <c r="M27" s="80">
        <f t="shared" si="1"/>
        <v>5.28E-2</v>
      </c>
      <c r="N27" s="38"/>
    </row>
    <row r="28" spans="2:14" ht="32.25" customHeight="1">
      <c r="B28" s="139"/>
      <c r="C28" s="10"/>
      <c r="D28" s="5"/>
      <c r="E28" s="77">
        <v>6</v>
      </c>
      <c r="F28" s="156" t="s">
        <v>63</v>
      </c>
      <c r="G28" s="157"/>
      <c r="H28" s="27" t="s">
        <v>104</v>
      </c>
      <c r="I28" s="82">
        <v>12</v>
      </c>
      <c r="J28" s="82">
        <v>2</v>
      </c>
      <c r="K28" s="50">
        <f t="shared" si="0"/>
        <v>24</v>
      </c>
      <c r="L28" s="50">
        <v>1250</v>
      </c>
      <c r="M28" s="80">
        <f t="shared" si="1"/>
        <v>1.9199999999999998E-2</v>
      </c>
      <c r="N28" s="38"/>
    </row>
    <row r="29" spans="2:14" ht="22.5" customHeight="1">
      <c r="B29" s="139"/>
      <c r="C29" s="10"/>
      <c r="D29" s="5"/>
      <c r="E29" s="173" t="s">
        <v>64</v>
      </c>
      <c r="F29" s="174"/>
      <c r="G29" s="174"/>
      <c r="H29" s="174"/>
      <c r="I29" s="174"/>
      <c r="J29" s="175"/>
      <c r="K29" s="83">
        <f>SUM(K23:K28)</f>
        <v>1230</v>
      </c>
      <c r="L29" s="50"/>
      <c r="M29" s="84">
        <f>SUM(M23:M28)</f>
        <v>0.98399999999999999</v>
      </c>
      <c r="N29" s="38"/>
    </row>
    <row r="30" spans="2:14" ht="24.75" customHeight="1">
      <c r="B30" s="139"/>
      <c r="C30" s="10"/>
      <c r="D30" s="5"/>
      <c r="E30" s="185" t="s">
        <v>65</v>
      </c>
      <c r="F30" s="186"/>
      <c r="G30" s="186"/>
      <c r="H30" s="186"/>
      <c r="I30" s="186"/>
      <c r="J30" s="186"/>
      <c r="K30" s="54"/>
      <c r="L30" s="54"/>
      <c r="M30" s="55" t="s">
        <v>274</v>
      </c>
      <c r="N30" s="38"/>
    </row>
    <row r="31" spans="2:14" ht="15">
      <c r="B31" s="139"/>
      <c r="C31" s="10"/>
      <c r="D31" s="5"/>
      <c r="E31" s="10"/>
      <c r="F31" s="5"/>
      <c r="G31" s="5"/>
      <c r="H31" s="5"/>
      <c r="I31" s="5"/>
      <c r="J31" s="5"/>
      <c r="K31" s="5"/>
      <c r="L31" s="5"/>
      <c r="M31" s="5"/>
      <c r="N31" s="38"/>
    </row>
    <row r="32" spans="2:14" ht="15">
      <c r="B32" s="139">
        <v>7</v>
      </c>
      <c r="C32" s="150" t="s">
        <v>67</v>
      </c>
      <c r="D32" s="150"/>
      <c r="E32" s="10" t="s">
        <v>3</v>
      </c>
      <c r="F32" s="5"/>
      <c r="G32" s="5"/>
      <c r="H32" s="5"/>
      <c r="I32" s="5"/>
      <c r="J32" s="5"/>
      <c r="K32" s="5"/>
      <c r="L32" s="5"/>
      <c r="M32" s="5"/>
      <c r="N32" s="38"/>
    </row>
    <row r="33" spans="2:14" ht="32.25" customHeight="1">
      <c r="B33" s="139"/>
      <c r="C33" s="10"/>
      <c r="D33" s="5"/>
      <c r="E33" s="29" t="s">
        <v>32</v>
      </c>
      <c r="F33" s="187" t="s">
        <v>67</v>
      </c>
      <c r="G33" s="188"/>
      <c r="H33" s="189"/>
      <c r="I33" s="190" t="s">
        <v>68</v>
      </c>
      <c r="J33" s="191"/>
      <c r="K33" s="191"/>
      <c r="L33" s="191"/>
      <c r="M33" s="192"/>
      <c r="N33" s="38"/>
    </row>
    <row r="34" spans="2:14" ht="15">
      <c r="B34" s="30"/>
      <c r="C34" s="10"/>
      <c r="D34" s="5"/>
      <c r="E34" s="31">
        <v>1</v>
      </c>
      <c r="F34" s="176" t="s">
        <v>228</v>
      </c>
      <c r="G34" s="177"/>
      <c r="H34" s="178"/>
      <c r="I34" s="179" t="s">
        <v>275</v>
      </c>
      <c r="J34" s="180"/>
      <c r="K34" s="180"/>
      <c r="L34" s="180"/>
      <c r="M34" s="181"/>
      <c r="N34" s="38"/>
    </row>
    <row r="35" spans="2:14" ht="15">
      <c r="B35" s="30"/>
      <c r="C35" s="10"/>
      <c r="D35" s="5"/>
      <c r="E35" s="31">
        <v>2</v>
      </c>
      <c r="F35" s="182" t="s">
        <v>276</v>
      </c>
      <c r="G35" s="183"/>
      <c r="H35" s="184"/>
      <c r="I35" s="193" t="s">
        <v>277</v>
      </c>
      <c r="J35" s="194"/>
      <c r="K35" s="194"/>
      <c r="L35" s="194"/>
      <c r="M35" s="195"/>
      <c r="N35" s="38"/>
    </row>
    <row r="36" spans="2:14" ht="15">
      <c r="B36" s="30"/>
      <c r="C36" s="10"/>
      <c r="D36" s="5"/>
      <c r="E36" s="31">
        <v>3</v>
      </c>
      <c r="F36" s="182" t="s">
        <v>278</v>
      </c>
      <c r="G36" s="183"/>
      <c r="H36" s="184"/>
      <c r="I36" s="182" t="s">
        <v>279</v>
      </c>
      <c r="J36" s="183"/>
      <c r="K36" s="183"/>
      <c r="L36" s="183"/>
      <c r="M36" s="184"/>
      <c r="N36" s="38"/>
    </row>
    <row r="37" spans="2:14" ht="15">
      <c r="B37" s="30"/>
      <c r="C37" s="10"/>
      <c r="D37" s="5"/>
      <c r="E37" s="31">
        <v>4</v>
      </c>
      <c r="F37" s="182" t="s">
        <v>280</v>
      </c>
      <c r="G37" s="183"/>
      <c r="H37" s="184"/>
      <c r="I37" s="182" t="s">
        <v>281</v>
      </c>
      <c r="J37" s="183"/>
      <c r="K37" s="183"/>
      <c r="L37" s="183"/>
      <c r="M37" s="184"/>
      <c r="N37" s="38"/>
    </row>
    <row r="38" spans="2:14" ht="15">
      <c r="B38" s="30"/>
      <c r="C38" s="10"/>
      <c r="D38" s="5"/>
      <c r="E38" s="31">
        <v>5</v>
      </c>
      <c r="F38" s="182" t="s">
        <v>282</v>
      </c>
      <c r="G38" s="183"/>
      <c r="H38" s="184"/>
      <c r="I38" s="193" t="s">
        <v>283</v>
      </c>
      <c r="J38" s="194"/>
      <c r="K38" s="194"/>
      <c r="L38" s="194"/>
      <c r="M38" s="195"/>
      <c r="N38" s="38"/>
    </row>
    <row r="39" spans="2:14" ht="15">
      <c r="B39" s="30"/>
      <c r="C39" s="10"/>
      <c r="D39" s="5"/>
      <c r="E39" s="31">
        <v>6</v>
      </c>
      <c r="F39" s="182" t="s">
        <v>88</v>
      </c>
      <c r="G39" s="183"/>
      <c r="H39" s="184"/>
      <c r="I39" s="182" t="s">
        <v>232</v>
      </c>
      <c r="J39" s="183"/>
      <c r="K39" s="183"/>
      <c r="L39" s="183"/>
      <c r="M39" s="184"/>
      <c r="N39" s="38"/>
    </row>
    <row r="40" spans="2:14" ht="15">
      <c r="B40" s="30"/>
      <c r="C40" s="10"/>
      <c r="D40" s="5"/>
      <c r="E40" s="10"/>
      <c r="F40" s="32"/>
      <c r="G40" s="32"/>
      <c r="H40" s="32"/>
      <c r="I40" s="32"/>
      <c r="J40" s="32"/>
      <c r="K40" s="32"/>
      <c r="L40" s="32"/>
      <c r="M40" s="32"/>
      <c r="N40" s="38"/>
    </row>
    <row r="41" spans="2:14" ht="15">
      <c r="B41" s="139">
        <v>8</v>
      </c>
      <c r="C41" s="150" t="s">
        <v>90</v>
      </c>
      <c r="D41" s="150"/>
      <c r="E41" s="10" t="s">
        <v>3</v>
      </c>
      <c r="F41" s="10"/>
      <c r="G41" s="10"/>
      <c r="H41" s="10"/>
      <c r="I41" s="10"/>
      <c r="J41" s="10"/>
      <c r="K41" s="10"/>
      <c r="L41" s="10"/>
      <c r="M41" s="10"/>
      <c r="N41" s="38"/>
    </row>
    <row r="42" spans="2:14" ht="15">
      <c r="B42" s="4"/>
      <c r="C42" s="5"/>
      <c r="D42" s="5"/>
      <c r="E42" s="29" t="s">
        <v>32</v>
      </c>
      <c r="F42" s="187" t="s">
        <v>90</v>
      </c>
      <c r="G42" s="188"/>
      <c r="H42" s="189"/>
      <c r="I42" s="190" t="s">
        <v>68</v>
      </c>
      <c r="J42" s="191"/>
      <c r="K42" s="191"/>
      <c r="L42" s="191"/>
      <c r="M42" s="192"/>
      <c r="N42" s="38"/>
    </row>
    <row r="43" spans="2:14">
      <c r="B43" s="4"/>
      <c r="C43" s="5"/>
      <c r="D43" s="5"/>
      <c r="E43" s="31">
        <v>1</v>
      </c>
      <c r="F43" s="193" t="s">
        <v>284</v>
      </c>
      <c r="G43" s="194"/>
      <c r="H43" s="195"/>
      <c r="I43" s="179" t="s">
        <v>92</v>
      </c>
      <c r="J43" s="180"/>
      <c r="K43" s="180"/>
      <c r="L43" s="180"/>
      <c r="M43" s="181"/>
      <c r="N43" s="38"/>
    </row>
    <row r="44" spans="2:14" ht="15.75" customHeight="1">
      <c r="B44" s="4"/>
      <c r="C44" s="5"/>
      <c r="D44" s="5"/>
      <c r="E44" s="36">
        <v>2</v>
      </c>
      <c r="F44" s="202" t="s">
        <v>285</v>
      </c>
      <c r="G44" s="203"/>
      <c r="H44" s="204"/>
      <c r="I44" s="133" t="s">
        <v>286</v>
      </c>
      <c r="J44" s="134"/>
      <c r="K44" s="134"/>
      <c r="L44" s="134"/>
      <c r="M44" s="135"/>
      <c r="N44" s="38"/>
    </row>
    <row r="45" spans="2:14">
      <c r="B45" s="4"/>
      <c r="C45" s="5"/>
      <c r="D45" s="5"/>
      <c r="E45" s="31">
        <v>3</v>
      </c>
      <c r="F45" s="182" t="s">
        <v>287</v>
      </c>
      <c r="G45" s="183"/>
      <c r="H45" s="184"/>
      <c r="I45" s="182" t="s">
        <v>286</v>
      </c>
      <c r="J45" s="183"/>
      <c r="K45" s="183"/>
      <c r="L45" s="183"/>
      <c r="M45" s="184"/>
      <c r="N45" s="38"/>
    </row>
    <row r="46" spans="2:14">
      <c r="B46" s="4"/>
      <c r="C46" s="5"/>
      <c r="D46" s="5"/>
      <c r="E46" s="56"/>
      <c r="F46" s="199"/>
      <c r="G46" s="200"/>
      <c r="H46" s="201"/>
      <c r="I46" s="205"/>
      <c r="J46" s="206"/>
      <c r="K46" s="206"/>
      <c r="L46" s="206"/>
      <c r="M46" s="207"/>
      <c r="N46" s="38"/>
    </row>
    <row r="47" spans="2:14">
      <c r="B47" s="4"/>
      <c r="C47" s="5"/>
      <c r="D47" s="5"/>
      <c r="E47" s="5"/>
      <c r="F47" s="5"/>
      <c r="G47" s="5"/>
      <c r="H47" s="5"/>
      <c r="I47" s="5"/>
      <c r="J47" s="5"/>
      <c r="K47" s="5"/>
      <c r="L47" s="5"/>
      <c r="M47" s="5"/>
      <c r="N47" s="38"/>
    </row>
    <row r="48" spans="2:14" ht="15">
      <c r="B48" s="139">
        <v>9</v>
      </c>
      <c r="C48" s="150" t="s">
        <v>95</v>
      </c>
      <c r="D48" s="150"/>
      <c r="E48" s="10" t="s">
        <v>3</v>
      </c>
      <c r="F48" s="5"/>
      <c r="G48" s="5"/>
      <c r="H48" s="5"/>
      <c r="I48" s="5"/>
      <c r="J48" s="5"/>
      <c r="K48" s="5"/>
      <c r="L48" s="5"/>
      <c r="M48" s="5"/>
      <c r="N48" s="38"/>
    </row>
    <row r="49" spans="2:14" ht="32.25" customHeight="1">
      <c r="B49" s="139"/>
      <c r="C49" s="10"/>
      <c r="D49" s="5"/>
      <c r="E49" s="29" t="s">
        <v>32</v>
      </c>
      <c r="F49" s="187" t="s">
        <v>95</v>
      </c>
      <c r="G49" s="188"/>
      <c r="H49" s="189"/>
      <c r="I49" s="190" t="s">
        <v>34</v>
      </c>
      <c r="J49" s="191"/>
      <c r="K49" s="191"/>
      <c r="L49" s="191"/>
      <c r="M49" s="192"/>
      <c r="N49" s="38"/>
    </row>
    <row r="50" spans="2:14" ht="15">
      <c r="B50" s="30"/>
      <c r="C50" s="10"/>
      <c r="D50" s="5"/>
      <c r="E50" s="31">
        <v>1</v>
      </c>
      <c r="F50" s="176" t="s">
        <v>288</v>
      </c>
      <c r="G50" s="177"/>
      <c r="H50" s="178"/>
      <c r="I50" s="256" t="s">
        <v>269</v>
      </c>
      <c r="J50" s="257"/>
      <c r="K50" s="257"/>
      <c r="L50" s="257"/>
      <c r="M50" s="258"/>
      <c r="N50" s="38"/>
    </row>
    <row r="51" spans="2:14" ht="15">
      <c r="B51" s="30"/>
      <c r="C51" s="10"/>
      <c r="D51" s="5"/>
      <c r="E51" s="31">
        <v>2</v>
      </c>
      <c r="F51" s="182" t="s">
        <v>278</v>
      </c>
      <c r="G51" s="183"/>
      <c r="H51" s="184"/>
      <c r="I51" s="250" t="s">
        <v>269</v>
      </c>
      <c r="J51" s="251"/>
      <c r="K51" s="251"/>
      <c r="L51" s="251"/>
      <c r="M51" s="252"/>
      <c r="N51" s="38"/>
    </row>
    <row r="52" spans="2:14" ht="15">
      <c r="B52" s="30"/>
      <c r="C52" s="10"/>
      <c r="D52" s="5"/>
      <c r="E52" s="31">
        <v>3</v>
      </c>
      <c r="F52" s="182" t="s">
        <v>289</v>
      </c>
      <c r="G52" s="183"/>
      <c r="H52" s="184"/>
      <c r="I52" s="250" t="s">
        <v>269</v>
      </c>
      <c r="J52" s="251"/>
      <c r="K52" s="251"/>
      <c r="L52" s="251"/>
      <c r="M52" s="252"/>
      <c r="N52" s="38"/>
    </row>
    <row r="53" spans="2:14" ht="15">
      <c r="B53" s="30"/>
      <c r="C53" s="10"/>
      <c r="D53" s="5"/>
      <c r="E53" s="31">
        <v>4</v>
      </c>
      <c r="F53" s="182" t="s">
        <v>290</v>
      </c>
      <c r="G53" s="183"/>
      <c r="H53" s="184"/>
      <c r="I53" s="253" t="s">
        <v>269</v>
      </c>
      <c r="J53" s="254"/>
      <c r="K53" s="254"/>
      <c r="L53" s="254"/>
      <c r="M53" s="255"/>
      <c r="N53" s="38"/>
    </row>
    <row r="54" spans="2:14" ht="15">
      <c r="B54" s="30"/>
      <c r="C54" s="10"/>
      <c r="D54" s="5"/>
      <c r="E54" s="31">
        <v>5</v>
      </c>
      <c r="F54" s="182" t="s">
        <v>291</v>
      </c>
      <c r="G54" s="183"/>
      <c r="H54" s="184"/>
      <c r="I54" s="250" t="s">
        <v>104</v>
      </c>
      <c r="J54" s="251"/>
      <c r="K54" s="251"/>
      <c r="L54" s="251"/>
      <c r="M54" s="252"/>
      <c r="N54" s="38"/>
    </row>
    <row r="55" spans="2:14" ht="15">
      <c r="B55" s="30"/>
      <c r="C55" s="10"/>
      <c r="D55" s="5"/>
      <c r="E55" s="31">
        <v>6</v>
      </c>
      <c r="F55" s="182" t="s">
        <v>106</v>
      </c>
      <c r="G55" s="183"/>
      <c r="H55" s="184"/>
      <c r="I55" s="253" t="s">
        <v>104</v>
      </c>
      <c r="J55" s="254"/>
      <c r="K55" s="254"/>
      <c r="L55" s="254"/>
      <c r="M55" s="255"/>
      <c r="N55" s="38"/>
    </row>
    <row r="56" spans="2:14" ht="15">
      <c r="B56" s="30"/>
      <c r="C56" s="10"/>
      <c r="D56" s="5"/>
      <c r="E56" s="32"/>
      <c r="F56" s="132"/>
      <c r="G56" s="132"/>
      <c r="H56" s="132"/>
      <c r="I56" s="32"/>
      <c r="J56" s="32"/>
      <c r="K56" s="32"/>
      <c r="L56" s="32"/>
      <c r="M56" s="32"/>
      <c r="N56" s="38"/>
    </row>
    <row r="57" spans="2:14" ht="15">
      <c r="B57" s="139">
        <v>10</v>
      </c>
      <c r="C57" s="150" t="s">
        <v>107</v>
      </c>
      <c r="D57" s="150"/>
      <c r="E57" s="150"/>
      <c r="F57" s="150"/>
      <c r="G57" s="150"/>
      <c r="H57" s="5"/>
      <c r="I57" s="5"/>
      <c r="J57" s="5"/>
      <c r="K57" s="5"/>
      <c r="L57" s="5"/>
      <c r="M57" s="5"/>
      <c r="N57" s="38"/>
    </row>
    <row r="58" spans="2:14" ht="18" customHeight="1">
      <c r="B58" s="57"/>
      <c r="C58" s="136"/>
      <c r="D58" s="136"/>
      <c r="E58" s="11" t="s">
        <v>8</v>
      </c>
      <c r="F58" s="220" t="s">
        <v>292</v>
      </c>
      <c r="G58" s="220"/>
      <c r="H58" s="220"/>
      <c r="I58" s="220"/>
      <c r="J58" s="220"/>
      <c r="K58" s="220"/>
      <c r="L58" s="220"/>
      <c r="M58" s="220"/>
      <c r="N58" s="38"/>
    </row>
    <row r="59" spans="2:14" ht="18" customHeight="1">
      <c r="B59" s="57"/>
      <c r="C59" s="136"/>
      <c r="D59" s="136"/>
      <c r="E59" s="11" t="s">
        <v>11</v>
      </c>
      <c r="F59" s="249" t="s">
        <v>293</v>
      </c>
      <c r="G59" s="249"/>
      <c r="H59" s="249"/>
      <c r="I59" s="249"/>
      <c r="J59" s="249"/>
      <c r="K59" s="249"/>
      <c r="L59" s="249"/>
      <c r="M59" s="249"/>
      <c r="N59" s="38"/>
    </row>
    <row r="60" spans="2:14">
      <c r="B60" s="4"/>
      <c r="C60" s="5"/>
      <c r="D60" s="5"/>
      <c r="E60" s="12"/>
      <c r="F60" s="5"/>
      <c r="G60" s="5"/>
      <c r="H60" s="5"/>
      <c r="I60" s="5"/>
      <c r="J60" s="5"/>
      <c r="K60" s="5"/>
      <c r="L60" s="5"/>
      <c r="M60" s="5"/>
      <c r="N60" s="38"/>
    </row>
    <row r="61" spans="2:14" ht="15">
      <c r="B61" s="139">
        <v>11</v>
      </c>
      <c r="C61" s="150" t="s">
        <v>110</v>
      </c>
      <c r="D61" s="150"/>
      <c r="E61" s="8" t="s">
        <v>3</v>
      </c>
      <c r="F61" s="5"/>
      <c r="G61" s="5"/>
      <c r="H61" s="5"/>
      <c r="I61" s="5"/>
      <c r="J61" s="5"/>
      <c r="K61" s="5"/>
      <c r="L61" s="5"/>
      <c r="M61" s="5"/>
      <c r="N61" s="38"/>
    </row>
    <row r="62" spans="2:14" ht="18" customHeight="1">
      <c r="B62" s="57"/>
      <c r="C62" s="136"/>
      <c r="D62" s="136"/>
      <c r="E62" s="17" t="s">
        <v>8</v>
      </c>
      <c r="F62" s="149" t="s">
        <v>294</v>
      </c>
      <c r="G62" s="149"/>
      <c r="H62" s="149"/>
      <c r="I62" s="149"/>
      <c r="J62" s="149"/>
      <c r="K62" s="149"/>
      <c r="L62" s="149"/>
      <c r="M62" s="149"/>
      <c r="N62" s="38"/>
    </row>
    <row r="63" spans="2:14" ht="18" customHeight="1">
      <c r="B63" s="57"/>
      <c r="C63" s="136"/>
      <c r="D63" s="136"/>
      <c r="E63" s="17" t="s">
        <v>11</v>
      </c>
      <c r="F63" s="149" t="s">
        <v>295</v>
      </c>
      <c r="G63" s="149"/>
      <c r="H63" s="149"/>
      <c r="I63" s="149"/>
      <c r="J63" s="149"/>
      <c r="K63" s="149"/>
      <c r="L63" s="149"/>
      <c r="M63" s="149"/>
      <c r="N63" s="38"/>
    </row>
    <row r="64" spans="2:14" ht="15">
      <c r="B64" s="139">
        <v>12</v>
      </c>
      <c r="C64" s="150" t="s">
        <v>116</v>
      </c>
      <c r="D64" s="150"/>
      <c r="E64" s="8" t="s">
        <v>3</v>
      </c>
      <c r="F64" s="5"/>
      <c r="G64" s="5"/>
      <c r="H64" s="5"/>
      <c r="I64" s="5"/>
      <c r="J64" s="5"/>
      <c r="K64" s="5"/>
      <c r="L64" s="5"/>
      <c r="M64" s="5"/>
      <c r="N64" s="38"/>
    </row>
    <row r="65" spans="2:14" ht="16.5" customHeight="1">
      <c r="B65" s="4"/>
      <c r="C65" s="5"/>
      <c r="D65" s="5"/>
      <c r="E65" s="29" t="s">
        <v>32</v>
      </c>
      <c r="F65" s="187" t="s">
        <v>117</v>
      </c>
      <c r="G65" s="188"/>
      <c r="H65" s="187" t="s">
        <v>118</v>
      </c>
      <c r="I65" s="189"/>
      <c r="J65" s="191" t="s">
        <v>119</v>
      </c>
      <c r="K65" s="191"/>
      <c r="L65" s="191"/>
      <c r="M65" s="192"/>
      <c r="N65" s="38"/>
    </row>
    <row r="66" spans="2:14" ht="23.25" customHeight="1">
      <c r="B66" s="4"/>
      <c r="C66" s="10"/>
      <c r="D66" s="10"/>
      <c r="E66" s="59" t="s">
        <v>8</v>
      </c>
      <c r="F66" s="214" t="s">
        <v>296</v>
      </c>
      <c r="G66" s="214"/>
      <c r="H66" s="214" t="s">
        <v>297</v>
      </c>
      <c r="I66" s="214"/>
      <c r="J66" s="214" t="s">
        <v>298</v>
      </c>
      <c r="K66" s="214"/>
      <c r="L66" s="214"/>
      <c r="M66" s="214"/>
      <c r="N66" s="38"/>
    </row>
    <row r="67" spans="2:14" ht="23.25" customHeight="1">
      <c r="B67" s="4"/>
      <c r="C67" s="10"/>
      <c r="D67" s="10"/>
      <c r="E67" s="60" t="s">
        <v>11</v>
      </c>
      <c r="F67" s="216" t="s">
        <v>299</v>
      </c>
      <c r="G67" s="216"/>
      <c r="H67" s="216" t="s">
        <v>297</v>
      </c>
      <c r="I67" s="216"/>
      <c r="J67" s="216" t="s">
        <v>254</v>
      </c>
      <c r="K67" s="216"/>
      <c r="L67" s="216"/>
      <c r="M67" s="216"/>
      <c r="N67" s="38"/>
    </row>
    <row r="68" spans="2:14" ht="23.25" customHeight="1">
      <c r="B68" s="4"/>
      <c r="C68" s="10"/>
      <c r="D68" s="10"/>
      <c r="E68" s="60" t="s">
        <v>14</v>
      </c>
      <c r="F68" s="216" t="s">
        <v>300</v>
      </c>
      <c r="G68" s="216"/>
      <c r="H68" s="216" t="s">
        <v>301</v>
      </c>
      <c r="I68" s="216"/>
      <c r="J68" s="216" t="s">
        <v>254</v>
      </c>
      <c r="K68" s="216"/>
      <c r="L68" s="216"/>
      <c r="M68" s="216"/>
      <c r="N68" s="38"/>
    </row>
    <row r="69" spans="2:14" ht="15.75" customHeight="1">
      <c r="B69" s="4"/>
      <c r="C69" s="10"/>
      <c r="D69" s="10"/>
      <c r="E69" s="10"/>
      <c r="F69" s="10"/>
      <c r="G69" s="10"/>
      <c r="H69" s="10"/>
      <c r="I69" s="10"/>
      <c r="J69" s="10"/>
      <c r="K69" s="10"/>
      <c r="L69" s="10"/>
      <c r="M69" s="10"/>
      <c r="N69" s="38"/>
    </row>
    <row r="70" spans="2:14" ht="15">
      <c r="B70" s="139">
        <v>13</v>
      </c>
      <c r="C70" s="150" t="s">
        <v>139</v>
      </c>
      <c r="D70" s="150"/>
      <c r="E70" s="150"/>
      <c r="F70" s="150"/>
      <c r="G70" s="150"/>
      <c r="H70" s="10"/>
      <c r="I70" s="10"/>
      <c r="J70" s="10"/>
      <c r="K70" s="10"/>
      <c r="L70" s="10"/>
      <c r="M70" s="10"/>
      <c r="N70" s="38"/>
    </row>
    <row r="71" spans="2:14" ht="15">
      <c r="B71" s="139"/>
      <c r="C71" s="132"/>
      <c r="D71" s="132"/>
      <c r="E71" s="29" t="s">
        <v>32</v>
      </c>
      <c r="F71" s="187" t="s">
        <v>140</v>
      </c>
      <c r="G71" s="188"/>
      <c r="H71" s="189"/>
      <c r="I71" s="190" t="s">
        <v>141</v>
      </c>
      <c r="J71" s="191"/>
      <c r="K71" s="191"/>
      <c r="L71" s="191"/>
      <c r="M71" s="192"/>
      <c r="N71" s="38"/>
    </row>
    <row r="72" spans="2:14" ht="15.95" customHeight="1">
      <c r="B72" s="4"/>
      <c r="C72" s="10"/>
      <c r="D72" s="10"/>
      <c r="E72" s="61" t="s">
        <v>8</v>
      </c>
      <c r="F72" s="211" t="s">
        <v>142</v>
      </c>
      <c r="G72" s="212"/>
      <c r="H72" s="213"/>
      <c r="I72" s="214" t="s">
        <v>143</v>
      </c>
      <c r="J72" s="214"/>
      <c r="K72" s="214"/>
      <c r="L72" s="214"/>
      <c r="M72" s="214"/>
      <c r="N72" s="38"/>
    </row>
    <row r="73" spans="2:14" ht="15.95" customHeight="1">
      <c r="B73" s="4"/>
      <c r="C73" s="10"/>
      <c r="D73" s="10"/>
      <c r="E73" s="62" t="s">
        <v>11</v>
      </c>
      <c r="F73" s="156" t="s">
        <v>144</v>
      </c>
      <c r="G73" s="215"/>
      <c r="H73" s="157"/>
      <c r="I73" s="216" t="s">
        <v>145</v>
      </c>
      <c r="J73" s="216"/>
      <c r="K73" s="216"/>
      <c r="L73" s="216"/>
      <c r="M73" s="216"/>
      <c r="N73" s="38"/>
    </row>
    <row r="74" spans="2:14" ht="15.95" customHeight="1">
      <c r="B74" s="4"/>
      <c r="C74" s="10"/>
      <c r="D74" s="10"/>
      <c r="E74" s="62" t="s">
        <v>14</v>
      </c>
      <c r="F74" s="156" t="s">
        <v>146</v>
      </c>
      <c r="G74" s="215"/>
      <c r="H74" s="157"/>
      <c r="I74" s="216" t="s">
        <v>147</v>
      </c>
      <c r="J74" s="216"/>
      <c r="K74" s="216"/>
      <c r="L74" s="216"/>
      <c r="M74" s="216"/>
      <c r="N74" s="38"/>
    </row>
    <row r="75" spans="2:14" ht="15.95" customHeight="1">
      <c r="B75" s="4"/>
      <c r="C75" s="10"/>
      <c r="D75" s="10"/>
      <c r="E75" s="62" t="s">
        <v>114</v>
      </c>
      <c r="F75" s="156" t="s">
        <v>148</v>
      </c>
      <c r="G75" s="215"/>
      <c r="H75" s="157"/>
      <c r="I75" s="216" t="s">
        <v>149</v>
      </c>
      <c r="J75" s="216"/>
      <c r="K75" s="216"/>
      <c r="L75" s="216"/>
      <c r="M75" s="216"/>
      <c r="N75" s="38"/>
    </row>
    <row r="76" spans="2:14" ht="15.95" customHeight="1">
      <c r="B76" s="4"/>
      <c r="C76" s="10"/>
      <c r="D76" s="10"/>
      <c r="E76" s="62" t="s">
        <v>131</v>
      </c>
      <c r="F76" s="156" t="s">
        <v>150</v>
      </c>
      <c r="G76" s="215"/>
      <c r="H76" s="157"/>
      <c r="I76" s="216" t="s">
        <v>151</v>
      </c>
      <c r="J76" s="216"/>
      <c r="K76" s="216"/>
      <c r="L76" s="216"/>
      <c r="M76" s="216"/>
      <c r="N76" s="38"/>
    </row>
    <row r="77" spans="2:14" ht="15.95" customHeight="1">
      <c r="B77" s="4"/>
      <c r="C77" s="10"/>
      <c r="D77" s="10"/>
      <c r="E77" s="62" t="s">
        <v>135</v>
      </c>
      <c r="F77" s="156" t="s">
        <v>152</v>
      </c>
      <c r="G77" s="215"/>
      <c r="H77" s="157"/>
      <c r="I77" s="216" t="s">
        <v>153</v>
      </c>
      <c r="J77" s="216"/>
      <c r="K77" s="216"/>
      <c r="L77" s="216"/>
      <c r="M77" s="216"/>
      <c r="N77" s="38"/>
    </row>
    <row r="78" spans="2:14" ht="15.95" customHeight="1">
      <c r="B78" s="4"/>
      <c r="C78" s="10"/>
      <c r="D78" s="10"/>
      <c r="E78" s="62" t="s">
        <v>154</v>
      </c>
      <c r="F78" s="156" t="s">
        <v>155</v>
      </c>
      <c r="G78" s="215"/>
      <c r="H78" s="157"/>
      <c r="I78" s="216" t="s">
        <v>156</v>
      </c>
      <c r="J78" s="216"/>
      <c r="K78" s="216"/>
      <c r="L78" s="216"/>
      <c r="M78" s="216"/>
      <c r="N78" s="38"/>
    </row>
    <row r="79" spans="2:14" ht="15.95" customHeight="1">
      <c r="B79" s="4"/>
      <c r="C79" s="10"/>
      <c r="D79" s="10"/>
      <c r="E79" s="62" t="s">
        <v>157</v>
      </c>
      <c r="F79" s="156" t="s">
        <v>158</v>
      </c>
      <c r="G79" s="215"/>
      <c r="H79" s="157"/>
      <c r="I79" s="216" t="s">
        <v>159</v>
      </c>
      <c r="J79" s="216"/>
      <c r="K79" s="216"/>
      <c r="L79" s="216"/>
      <c r="M79" s="216"/>
      <c r="N79" s="38"/>
    </row>
    <row r="80" spans="2:14" ht="15.95" customHeight="1">
      <c r="B80" s="4"/>
      <c r="C80" s="10"/>
      <c r="D80" s="10"/>
      <c r="E80" s="62" t="s">
        <v>160</v>
      </c>
      <c r="F80" s="156" t="s">
        <v>161</v>
      </c>
      <c r="G80" s="215"/>
      <c r="H80" s="157"/>
      <c r="I80" s="216" t="s">
        <v>162</v>
      </c>
      <c r="J80" s="216"/>
      <c r="K80" s="216"/>
      <c r="L80" s="216"/>
      <c r="M80" s="216"/>
      <c r="N80" s="38"/>
    </row>
    <row r="81" spans="2:14">
      <c r="B81" s="4"/>
      <c r="C81" s="5"/>
      <c r="D81" s="5"/>
      <c r="E81" s="5"/>
      <c r="F81" s="5"/>
      <c r="G81" s="5"/>
      <c r="H81" s="5"/>
      <c r="I81" s="5"/>
      <c r="J81" s="5"/>
      <c r="K81" s="5"/>
      <c r="L81" s="5"/>
      <c r="M81" s="5"/>
      <c r="N81" s="38"/>
    </row>
    <row r="82" spans="2:14" ht="15.95" customHeight="1">
      <c r="B82" s="139">
        <v>14</v>
      </c>
      <c r="C82" s="150" t="s">
        <v>163</v>
      </c>
      <c r="D82" s="150"/>
      <c r="E82" s="10" t="s">
        <v>3</v>
      </c>
      <c r="F82" s="5"/>
      <c r="G82" s="5"/>
      <c r="H82" s="5"/>
      <c r="I82" s="5"/>
      <c r="J82" s="5"/>
      <c r="K82" s="5"/>
      <c r="L82" s="5"/>
      <c r="M82" s="5"/>
      <c r="N82" s="38"/>
    </row>
    <row r="83" spans="2:14" ht="15.95" customHeight="1">
      <c r="B83" s="139"/>
      <c r="C83" s="132"/>
      <c r="D83" s="132"/>
      <c r="E83" s="29" t="s">
        <v>32</v>
      </c>
      <c r="F83" s="187" t="s">
        <v>164</v>
      </c>
      <c r="G83" s="188"/>
      <c r="H83" s="189"/>
      <c r="I83" s="190" t="s">
        <v>165</v>
      </c>
      <c r="J83" s="191"/>
      <c r="K83" s="191"/>
      <c r="L83" s="191"/>
      <c r="M83" s="192"/>
      <c r="N83" s="38"/>
    </row>
    <row r="84" spans="2:14" ht="15.95" customHeight="1">
      <c r="B84" s="139"/>
      <c r="C84" s="132"/>
      <c r="D84" s="132"/>
      <c r="E84" s="31" t="s">
        <v>8</v>
      </c>
      <c r="F84" s="193" t="s">
        <v>162</v>
      </c>
      <c r="G84" s="194"/>
      <c r="H84" s="195"/>
      <c r="I84" s="179"/>
      <c r="J84" s="180"/>
      <c r="K84" s="180"/>
      <c r="L84" s="180"/>
      <c r="M84" s="181"/>
      <c r="N84" s="38"/>
    </row>
    <row r="85" spans="2:14" ht="15.95" customHeight="1">
      <c r="B85" s="4"/>
      <c r="C85" s="5"/>
      <c r="D85" s="5"/>
      <c r="E85" s="31" t="s">
        <v>11</v>
      </c>
      <c r="F85" s="182"/>
      <c r="G85" s="183"/>
      <c r="H85" s="184"/>
      <c r="I85" s="182"/>
      <c r="J85" s="183"/>
      <c r="K85" s="183"/>
      <c r="L85" s="183"/>
      <c r="M85" s="184"/>
      <c r="N85" s="38"/>
    </row>
    <row r="86" spans="2:14" ht="15.95" customHeight="1">
      <c r="B86" s="4"/>
      <c r="C86" s="5"/>
      <c r="D86" s="5"/>
      <c r="E86" s="31" t="s">
        <v>14</v>
      </c>
      <c r="F86" s="182" t="s">
        <v>167</v>
      </c>
      <c r="G86" s="183"/>
      <c r="H86" s="184"/>
      <c r="I86" s="205"/>
      <c r="J86" s="206"/>
      <c r="K86" s="206"/>
      <c r="L86" s="206"/>
      <c r="M86" s="207"/>
      <c r="N86" s="38"/>
    </row>
    <row r="87" spans="2:14" ht="15.95" customHeight="1">
      <c r="B87" s="4"/>
      <c r="C87" s="5"/>
      <c r="D87" s="5"/>
      <c r="E87" s="10"/>
      <c r="F87" s="142"/>
      <c r="G87" s="142"/>
      <c r="H87" s="142"/>
      <c r="I87" s="142"/>
      <c r="J87" s="142"/>
      <c r="K87" s="142"/>
      <c r="L87" s="142"/>
      <c r="M87" s="142"/>
      <c r="N87" s="38"/>
    </row>
    <row r="88" spans="2:14" ht="15.95" customHeight="1">
      <c r="B88" s="139">
        <v>15</v>
      </c>
      <c r="C88" s="150" t="s">
        <v>168</v>
      </c>
      <c r="D88" s="150"/>
      <c r="E88" s="150"/>
      <c r="F88" s="150"/>
      <c r="G88" s="10"/>
      <c r="H88" s="5"/>
      <c r="I88" s="5"/>
      <c r="J88" s="5"/>
      <c r="K88" s="5"/>
      <c r="L88" s="5"/>
      <c r="M88" s="5"/>
      <c r="N88" s="38"/>
    </row>
    <row r="89" spans="2:14" ht="15.95" customHeight="1">
      <c r="B89" s="4"/>
      <c r="C89" s="142" t="s">
        <v>8</v>
      </c>
      <c r="D89" s="144" t="s">
        <v>169</v>
      </c>
      <c r="E89" s="144"/>
      <c r="F89" s="5" t="s">
        <v>3</v>
      </c>
      <c r="G89" s="5" t="s">
        <v>258</v>
      </c>
      <c r="H89" s="5"/>
      <c r="I89" s="5"/>
      <c r="J89" s="5"/>
      <c r="K89" s="5"/>
      <c r="L89" s="5"/>
      <c r="M89" s="5"/>
      <c r="N89" s="38"/>
    </row>
    <row r="90" spans="2:14" ht="15.95" customHeight="1">
      <c r="B90" s="4"/>
      <c r="C90" s="142" t="s">
        <v>11</v>
      </c>
      <c r="D90" s="219" t="s">
        <v>171</v>
      </c>
      <c r="E90" s="219"/>
      <c r="F90" s="5" t="s">
        <v>3</v>
      </c>
      <c r="G90" s="12" t="s">
        <v>259</v>
      </c>
      <c r="H90" s="5"/>
      <c r="I90" s="5"/>
      <c r="J90" s="5"/>
      <c r="K90" s="5"/>
      <c r="L90" s="5"/>
      <c r="M90" s="5"/>
      <c r="N90" s="38"/>
    </row>
    <row r="91" spans="2:14" ht="15.95" customHeight="1">
      <c r="B91" s="4"/>
      <c r="C91" s="142" t="s">
        <v>14</v>
      </c>
      <c r="D91" s="248" t="s">
        <v>173</v>
      </c>
      <c r="E91" s="248"/>
      <c r="F91" s="5" t="s">
        <v>3</v>
      </c>
      <c r="G91" s="12"/>
      <c r="H91" s="5"/>
      <c r="I91" s="5"/>
      <c r="J91" s="5"/>
      <c r="K91" s="5"/>
      <c r="L91" s="5"/>
      <c r="M91" s="5"/>
      <c r="N91" s="38"/>
    </row>
    <row r="92" spans="2:14" ht="15.95" customHeight="1">
      <c r="B92" s="4"/>
      <c r="C92" s="142"/>
      <c r="D92" s="145"/>
      <c r="E92" s="145"/>
      <c r="F92" s="5"/>
      <c r="G92" s="232" t="s">
        <v>260</v>
      </c>
      <c r="H92" s="232"/>
      <c r="I92" s="232"/>
      <c r="J92" s="232"/>
      <c r="K92" s="232"/>
      <c r="L92" s="232"/>
      <c r="M92" s="232"/>
      <c r="N92" s="38"/>
    </row>
    <row r="93" spans="2:14" ht="15.95" customHeight="1">
      <c r="B93" s="4"/>
      <c r="C93" s="142" t="s">
        <v>114</v>
      </c>
      <c r="D93" s="219" t="s">
        <v>178</v>
      </c>
      <c r="E93" s="219"/>
      <c r="F93" s="5" t="s">
        <v>3</v>
      </c>
      <c r="G93" s="12"/>
      <c r="H93" s="5"/>
      <c r="I93" s="5"/>
      <c r="J93" s="5"/>
      <c r="K93" s="5"/>
      <c r="L93" s="5"/>
      <c r="M93" s="5"/>
      <c r="N93" s="38"/>
    </row>
    <row r="94" spans="2:14" ht="15.95" customHeight="1">
      <c r="B94" s="4"/>
      <c r="C94" s="142"/>
      <c r="D94" s="146"/>
      <c r="E94" s="146"/>
      <c r="F94" s="5"/>
      <c r="G94" s="12" t="s">
        <v>179</v>
      </c>
      <c r="H94" s="5"/>
      <c r="I94" s="5"/>
      <c r="J94" s="5"/>
      <c r="K94" s="5"/>
      <c r="L94" s="5"/>
      <c r="M94" s="5"/>
      <c r="N94" s="38"/>
    </row>
    <row r="95" spans="2:14" ht="15.95" customHeight="1">
      <c r="B95" s="4"/>
      <c r="C95" s="142"/>
      <c r="D95" s="146"/>
      <c r="E95" s="146"/>
      <c r="F95" s="5"/>
      <c r="G95" s="12" t="s">
        <v>261</v>
      </c>
      <c r="H95" s="5"/>
      <c r="I95" s="5"/>
      <c r="J95" s="5"/>
      <c r="K95" s="5"/>
      <c r="L95" s="5"/>
      <c r="M95" s="5"/>
      <c r="N95" s="38"/>
    </row>
    <row r="96" spans="2:14" ht="15.95" customHeight="1">
      <c r="B96" s="4"/>
      <c r="C96" s="142"/>
      <c r="D96" s="146"/>
      <c r="E96" s="146"/>
      <c r="F96" s="5"/>
      <c r="G96" s="12" t="s">
        <v>181</v>
      </c>
      <c r="H96" s="5"/>
      <c r="I96" s="5"/>
      <c r="J96" s="5"/>
      <c r="K96" s="5"/>
      <c r="L96" s="5"/>
      <c r="M96" s="5"/>
      <c r="N96" s="38"/>
    </row>
    <row r="97" spans="2:14" ht="15.95" customHeight="1">
      <c r="B97" s="4"/>
      <c r="C97" s="142"/>
      <c r="D97" s="146"/>
      <c r="E97" s="146"/>
      <c r="F97" s="5"/>
      <c r="G97" s="12"/>
      <c r="H97" s="5"/>
      <c r="I97" s="5"/>
      <c r="J97" s="5"/>
      <c r="K97" s="5"/>
      <c r="L97" s="5"/>
      <c r="M97" s="5"/>
      <c r="N97" s="38"/>
    </row>
    <row r="98" spans="2:14" ht="15.95" customHeight="1">
      <c r="B98" s="4"/>
      <c r="C98" s="142" t="s">
        <v>131</v>
      </c>
      <c r="D98" s="218" t="s">
        <v>182</v>
      </c>
      <c r="E98" s="218"/>
      <c r="F98" s="5" t="s">
        <v>3</v>
      </c>
      <c r="G98" s="224" t="s">
        <v>183</v>
      </c>
      <c r="H98" s="224"/>
      <c r="I98" s="224"/>
      <c r="J98" s="224"/>
      <c r="K98" s="224"/>
      <c r="L98" s="224"/>
      <c r="M98" s="224"/>
      <c r="N98" s="38"/>
    </row>
    <row r="99" spans="2:14" ht="15.95" customHeight="1">
      <c r="B99" s="4"/>
      <c r="C99" s="142" t="s">
        <v>135</v>
      </c>
      <c r="D99" s="218" t="s">
        <v>184</v>
      </c>
      <c r="E99" s="218"/>
      <c r="F99" s="5" t="s">
        <v>3</v>
      </c>
      <c r="G99" s="12"/>
      <c r="H99" s="5"/>
      <c r="I99" s="5"/>
      <c r="J99" s="5"/>
      <c r="K99" s="5"/>
      <c r="L99" s="5"/>
      <c r="M99" s="5"/>
      <c r="N99" s="38"/>
    </row>
    <row r="100" spans="2:14" ht="15.95" customHeight="1">
      <c r="B100" s="4"/>
      <c r="C100" s="142"/>
      <c r="D100" s="131"/>
      <c r="E100" s="131"/>
      <c r="F100" s="142" t="s">
        <v>8</v>
      </c>
      <c r="G100" s="69" t="s">
        <v>185</v>
      </c>
      <c r="H100" s="69" t="s">
        <v>3</v>
      </c>
      <c r="I100" s="5"/>
      <c r="J100" s="5"/>
      <c r="K100" s="5"/>
      <c r="L100" s="5"/>
      <c r="M100" s="5"/>
      <c r="N100" s="38"/>
    </row>
    <row r="101" spans="2:14" ht="15.95" customHeight="1">
      <c r="B101" s="4"/>
      <c r="C101" s="142"/>
      <c r="D101" s="131"/>
      <c r="E101" s="131"/>
      <c r="F101" s="142" t="s">
        <v>11</v>
      </c>
      <c r="G101" s="69" t="s">
        <v>187</v>
      </c>
      <c r="H101" s="69" t="s">
        <v>190</v>
      </c>
      <c r="I101" s="5"/>
      <c r="J101" s="5"/>
      <c r="K101" s="5"/>
      <c r="L101" s="5"/>
      <c r="M101" s="5"/>
      <c r="N101" s="38"/>
    </row>
    <row r="102" spans="2:14" ht="15.95" customHeight="1">
      <c r="B102" s="4"/>
      <c r="C102" s="142"/>
      <c r="D102" s="131"/>
      <c r="E102" s="131"/>
      <c r="F102" s="142" t="s">
        <v>14</v>
      </c>
      <c r="G102" s="69" t="s">
        <v>189</v>
      </c>
      <c r="H102" s="69" t="s">
        <v>190</v>
      </c>
      <c r="I102" s="5"/>
      <c r="J102" s="5"/>
      <c r="K102" s="5"/>
      <c r="L102" s="5"/>
      <c r="M102" s="5"/>
      <c r="N102" s="38"/>
    </row>
    <row r="103" spans="2:14" ht="15.95" customHeight="1">
      <c r="B103" s="4"/>
      <c r="C103" s="5"/>
      <c r="D103" s="70"/>
      <c r="E103" s="70"/>
      <c r="F103" s="142" t="s">
        <v>114</v>
      </c>
      <c r="G103" s="69" t="s">
        <v>191</v>
      </c>
      <c r="H103" s="69" t="s">
        <v>190</v>
      </c>
      <c r="I103" s="5"/>
      <c r="J103" s="5"/>
      <c r="K103" s="5"/>
      <c r="L103" s="5"/>
      <c r="M103" s="5"/>
      <c r="N103" s="38"/>
    </row>
    <row r="104" spans="2:14" ht="15.95" customHeight="1">
      <c r="B104" s="139"/>
      <c r="C104" s="5"/>
      <c r="D104" s="70"/>
      <c r="E104" s="70"/>
      <c r="F104" s="142" t="s">
        <v>131</v>
      </c>
      <c r="G104" s="69" t="s">
        <v>192</v>
      </c>
      <c r="H104" s="69" t="s">
        <v>190</v>
      </c>
      <c r="I104" s="5"/>
      <c r="J104" s="5"/>
      <c r="K104" s="5"/>
      <c r="L104" s="5"/>
      <c r="M104" s="5"/>
      <c r="N104" s="38"/>
    </row>
    <row r="105" spans="2:14" ht="15.95" customHeight="1">
      <c r="B105" s="4"/>
      <c r="C105" s="5"/>
      <c r="D105" s="70"/>
      <c r="E105" s="70"/>
      <c r="F105" s="142" t="s">
        <v>135</v>
      </c>
      <c r="G105" s="69" t="s">
        <v>193</v>
      </c>
      <c r="H105" s="69" t="s">
        <v>190</v>
      </c>
      <c r="I105" s="5"/>
      <c r="J105" s="5"/>
      <c r="K105" s="5"/>
      <c r="L105" s="5"/>
      <c r="M105" s="5"/>
      <c r="N105" s="38"/>
    </row>
    <row r="106" spans="2:14" ht="15.95" customHeight="1">
      <c r="B106" s="139"/>
      <c r="C106" s="142" t="s">
        <v>154</v>
      </c>
      <c r="D106" s="219" t="s">
        <v>194</v>
      </c>
      <c r="E106" s="219"/>
      <c r="F106" s="5" t="s">
        <v>3</v>
      </c>
      <c r="G106" s="71"/>
      <c r="H106" s="71"/>
      <c r="I106" s="10"/>
      <c r="J106" s="10"/>
      <c r="K106" s="10"/>
      <c r="L106" s="10"/>
      <c r="M106" s="10"/>
      <c r="N106" s="38"/>
    </row>
    <row r="107" spans="2:14" ht="15.95" customHeight="1">
      <c r="B107" s="4"/>
      <c r="C107" s="5"/>
      <c r="D107" s="70"/>
      <c r="E107" s="70"/>
      <c r="F107" s="142" t="s">
        <v>8</v>
      </c>
      <c r="G107" s="69" t="s">
        <v>195</v>
      </c>
      <c r="H107" s="220" t="s">
        <v>378</v>
      </c>
      <c r="I107" s="220"/>
      <c r="J107" s="5"/>
      <c r="K107" s="5"/>
      <c r="L107" s="5"/>
      <c r="M107" s="5"/>
      <c r="N107" s="38"/>
    </row>
    <row r="108" spans="2:14" ht="15.95" customHeight="1">
      <c r="B108" s="4"/>
      <c r="C108" s="5"/>
      <c r="D108" s="70"/>
      <c r="E108" s="70"/>
      <c r="F108" s="142" t="s">
        <v>11</v>
      </c>
      <c r="G108" s="69" t="s">
        <v>196</v>
      </c>
      <c r="H108" s="220" t="s">
        <v>262</v>
      </c>
      <c r="I108" s="220"/>
      <c r="J108" s="5"/>
      <c r="K108" s="5"/>
      <c r="L108" s="5"/>
      <c r="M108" s="5"/>
      <c r="N108" s="38"/>
    </row>
    <row r="109" spans="2:14">
      <c r="B109" s="4"/>
      <c r="C109" s="5"/>
      <c r="D109" s="70"/>
      <c r="E109" s="70"/>
      <c r="F109" s="142" t="s">
        <v>14</v>
      </c>
      <c r="G109" s="69" t="s">
        <v>198</v>
      </c>
      <c r="H109" s="69" t="s">
        <v>263</v>
      </c>
      <c r="I109" s="5"/>
      <c r="J109" s="5"/>
      <c r="K109" s="5"/>
      <c r="L109" s="5"/>
      <c r="M109" s="5"/>
      <c r="N109" s="76"/>
    </row>
    <row r="110" spans="2:14" ht="15">
      <c r="B110" s="4"/>
      <c r="C110" s="10"/>
      <c r="D110" s="73"/>
      <c r="E110" s="73"/>
      <c r="F110" s="5"/>
      <c r="G110" s="5"/>
      <c r="H110" s="5"/>
      <c r="I110" s="5"/>
      <c r="J110" s="5"/>
      <c r="K110" s="5"/>
      <c r="L110" s="5"/>
      <c r="M110" s="5"/>
      <c r="N110" s="38"/>
    </row>
    <row r="111" spans="2:14" ht="15">
      <c r="B111" s="139">
        <v>16</v>
      </c>
      <c r="C111" s="150" t="s">
        <v>200</v>
      </c>
      <c r="D111" s="150"/>
      <c r="E111" s="150"/>
      <c r="F111" s="150"/>
      <c r="G111" s="150"/>
      <c r="H111" s="10"/>
      <c r="I111" s="5"/>
      <c r="J111" s="5"/>
      <c r="K111" s="5"/>
      <c r="L111" s="5"/>
      <c r="M111" s="5"/>
      <c r="N111" s="38"/>
    </row>
    <row r="112" spans="2:14">
      <c r="B112" s="4"/>
      <c r="C112" s="5"/>
      <c r="D112" s="5"/>
      <c r="E112" s="5"/>
      <c r="F112" s="5"/>
      <c r="G112" s="5"/>
      <c r="H112" s="5"/>
      <c r="I112" s="5"/>
      <c r="J112" s="5"/>
      <c r="K112" s="5"/>
      <c r="L112" s="5"/>
      <c r="M112" s="5"/>
      <c r="N112" s="38"/>
    </row>
    <row r="113" spans="2:14">
      <c r="B113" s="4"/>
      <c r="C113" s="5"/>
      <c r="D113" s="5"/>
      <c r="E113" s="5"/>
      <c r="F113" s="5"/>
      <c r="G113" s="5"/>
      <c r="H113" s="5"/>
      <c r="I113" s="5"/>
      <c r="J113" s="5"/>
      <c r="K113" s="5"/>
      <c r="L113" s="5"/>
      <c r="M113" s="5"/>
      <c r="N113" s="38"/>
    </row>
    <row r="114" spans="2:14">
      <c r="B114" s="4"/>
      <c r="C114" s="5"/>
      <c r="D114" s="5"/>
      <c r="E114" s="5"/>
      <c r="F114" s="5"/>
      <c r="G114" s="5"/>
      <c r="H114" s="5"/>
      <c r="I114" s="5"/>
      <c r="J114" s="5"/>
      <c r="K114" s="5"/>
      <c r="L114" s="5"/>
      <c r="M114" s="5"/>
      <c r="N114" s="38"/>
    </row>
    <row r="115" spans="2:14">
      <c r="B115" s="72"/>
      <c r="C115" s="112"/>
      <c r="D115" s="112"/>
      <c r="E115" s="112"/>
      <c r="F115" s="112"/>
      <c r="G115" s="112"/>
      <c r="H115" s="112"/>
      <c r="I115" s="112"/>
      <c r="J115" s="112"/>
      <c r="K115" s="112"/>
      <c r="L115" s="112"/>
      <c r="M115" s="112"/>
      <c r="N115" s="76"/>
    </row>
  </sheetData>
  <mergeCells count="130">
    <mergeCell ref="B2:M2"/>
    <mergeCell ref="C4:D4"/>
    <mergeCell ref="F4:M4"/>
    <mergeCell ref="C5:D5"/>
    <mergeCell ref="F5:M5"/>
    <mergeCell ref="C6:D6"/>
    <mergeCell ref="F7:M7"/>
    <mergeCell ref="C12:D12"/>
    <mergeCell ref="F12:M12"/>
    <mergeCell ref="C13:D13"/>
    <mergeCell ref="F13:M13"/>
    <mergeCell ref="F14:M14"/>
    <mergeCell ref="F15:M15"/>
    <mergeCell ref="F16:M16"/>
    <mergeCell ref="C18:D18"/>
    <mergeCell ref="E18:M18"/>
    <mergeCell ref="F22:G22"/>
    <mergeCell ref="F23:G23"/>
    <mergeCell ref="F24:G24"/>
    <mergeCell ref="F25:G25"/>
    <mergeCell ref="F26:G26"/>
    <mergeCell ref="F27:G27"/>
    <mergeCell ref="F28:G28"/>
    <mergeCell ref="E29:J29"/>
    <mergeCell ref="E30:J30"/>
    <mergeCell ref="C32:D32"/>
    <mergeCell ref="F33:H33"/>
    <mergeCell ref="I33:M33"/>
    <mergeCell ref="F34:H34"/>
    <mergeCell ref="I34:M34"/>
    <mergeCell ref="F35:H35"/>
    <mergeCell ref="I35:M35"/>
    <mergeCell ref="F36:H36"/>
    <mergeCell ref="I36:M36"/>
    <mergeCell ref="F37:H37"/>
    <mergeCell ref="I37:M37"/>
    <mergeCell ref="F38:H38"/>
    <mergeCell ref="I38:M38"/>
    <mergeCell ref="F39:H39"/>
    <mergeCell ref="I39:M39"/>
    <mergeCell ref="C41:D41"/>
    <mergeCell ref="F42:H42"/>
    <mergeCell ref="I42:M42"/>
    <mergeCell ref="F43:H43"/>
    <mergeCell ref="I43:M43"/>
    <mergeCell ref="F44:H44"/>
    <mergeCell ref="F45:H45"/>
    <mergeCell ref="I45:M45"/>
    <mergeCell ref="F46:H46"/>
    <mergeCell ref="I46:M46"/>
    <mergeCell ref="C48:D48"/>
    <mergeCell ref="F49:H49"/>
    <mergeCell ref="I49:M49"/>
    <mergeCell ref="F50:H50"/>
    <mergeCell ref="I50:M50"/>
    <mergeCell ref="F51:H51"/>
    <mergeCell ref="I51:M51"/>
    <mergeCell ref="F52:H52"/>
    <mergeCell ref="I52:M52"/>
    <mergeCell ref="F53:H53"/>
    <mergeCell ref="I53:M53"/>
    <mergeCell ref="F54:H54"/>
    <mergeCell ref="I54:M54"/>
    <mergeCell ref="F55:H55"/>
    <mergeCell ref="I55:M55"/>
    <mergeCell ref="C57:G57"/>
    <mergeCell ref="F58:M58"/>
    <mergeCell ref="F59:M59"/>
    <mergeCell ref="C61:D61"/>
    <mergeCell ref="F62:M62"/>
    <mergeCell ref="F63:M63"/>
    <mergeCell ref="C64:D64"/>
    <mergeCell ref="F65:G65"/>
    <mergeCell ref="H65:I65"/>
    <mergeCell ref="J65:M65"/>
    <mergeCell ref="F66:G66"/>
    <mergeCell ref="H66:I66"/>
    <mergeCell ref="J66:M66"/>
    <mergeCell ref="F67:G67"/>
    <mergeCell ref="H67:I67"/>
    <mergeCell ref="J67:M67"/>
    <mergeCell ref="F68:G68"/>
    <mergeCell ref="H68:I68"/>
    <mergeCell ref="J68:M68"/>
    <mergeCell ref="C70:G70"/>
    <mergeCell ref="F71:H71"/>
    <mergeCell ref="I71:M71"/>
    <mergeCell ref="F72:H72"/>
    <mergeCell ref="I72:M72"/>
    <mergeCell ref="F73:H73"/>
    <mergeCell ref="I73:M73"/>
    <mergeCell ref="F74:H74"/>
    <mergeCell ref="I74:M74"/>
    <mergeCell ref="I84:M84"/>
    <mergeCell ref="F85:H85"/>
    <mergeCell ref="I85:M85"/>
    <mergeCell ref="F75:H75"/>
    <mergeCell ref="I75:M75"/>
    <mergeCell ref="F76:H76"/>
    <mergeCell ref="I76:M76"/>
    <mergeCell ref="F77:H77"/>
    <mergeCell ref="I77:M77"/>
    <mergeCell ref="F78:H78"/>
    <mergeCell ref="I78:M78"/>
    <mergeCell ref="F79:H79"/>
    <mergeCell ref="I79:M79"/>
    <mergeCell ref="D99:E99"/>
    <mergeCell ref="D106:E106"/>
    <mergeCell ref="H107:I107"/>
    <mergeCell ref="H108:I108"/>
    <mergeCell ref="C111:G111"/>
    <mergeCell ref="E19:E21"/>
    <mergeCell ref="H19:H21"/>
    <mergeCell ref="L19:L21"/>
    <mergeCell ref="F19:G21"/>
    <mergeCell ref="F86:H86"/>
    <mergeCell ref="I86:M86"/>
    <mergeCell ref="C88:F88"/>
    <mergeCell ref="D90:E90"/>
    <mergeCell ref="D91:E91"/>
    <mergeCell ref="G92:M92"/>
    <mergeCell ref="D93:E93"/>
    <mergeCell ref="D98:E98"/>
    <mergeCell ref="G98:M98"/>
    <mergeCell ref="F80:H80"/>
    <mergeCell ref="I80:M80"/>
    <mergeCell ref="C82:D82"/>
    <mergeCell ref="F83:H83"/>
    <mergeCell ref="I83:M83"/>
    <mergeCell ref="F84:H84"/>
  </mergeCells>
  <pageMargins left="0.75" right="0.75" top="1" bottom="1" header="0.51180555555555596" footer="0.51180555555555596"/>
  <pageSetup orientation="portrait" verticalDpi="0" r:id="rId1"/>
  <legacyDrawing r:id="rId2"/>
</worksheet>
</file>

<file path=xl/worksheets/sheet4.xml><?xml version="1.0" encoding="utf-8"?>
<worksheet xmlns="http://schemas.openxmlformats.org/spreadsheetml/2006/main" xmlns:r="http://schemas.openxmlformats.org/officeDocument/2006/relationships">
  <dimension ref="B2:N132"/>
  <sheetViews>
    <sheetView tabSelected="1" topLeftCell="A110" workbookViewId="0">
      <selection activeCell="A139" sqref="A139"/>
    </sheetView>
  </sheetViews>
  <sheetFormatPr defaultColWidth="9.140625" defaultRowHeight="14.25"/>
  <cols>
    <col min="1" max="1" width="3.7109375" style="1" customWidth="1"/>
    <col min="2" max="2" width="5.85546875" style="1" customWidth="1"/>
    <col min="3" max="3" width="5" style="1" customWidth="1"/>
    <col min="4" max="4" width="19.28515625" style="1" customWidth="1"/>
    <col min="5" max="5" width="5.28515625" style="1" customWidth="1"/>
    <col min="6" max="6" width="6.7109375" style="1" customWidth="1"/>
    <col min="7" max="7" width="54.85546875" style="1" customWidth="1"/>
    <col min="8" max="8" width="19.85546875" style="1" customWidth="1"/>
    <col min="9" max="9" width="17.5703125" style="1" customWidth="1"/>
    <col min="10" max="10" width="24.140625" style="1" customWidth="1"/>
    <col min="11" max="11" width="20.140625" style="1" customWidth="1"/>
    <col min="12" max="12" width="15.28515625" style="1" customWidth="1"/>
    <col min="13" max="13" width="30.28515625" style="1" customWidth="1"/>
    <col min="14" max="14" width="2.5703125" style="1" customWidth="1"/>
    <col min="15" max="15" width="2.7109375" style="1" customWidth="1"/>
    <col min="16" max="16384" width="9.140625" style="1"/>
  </cols>
  <sheetData>
    <row r="2" spans="2:14" ht="15">
      <c r="B2" s="152" t="s">
        <v>1</v>
      </c>
      <c r="C2" s="153"/>
      <c r="D2" s="153"/>
      <c r="E2" s="153"/>
      <c r="F2" s="153"/>
      <c r="G2" s="153"/>
      <c r="H2" s="153"/>
      <c r="I2" s="153"/>
      <c r="J2" s="153"/>
      <c r="K2" s="153"/>
      <c r="L2" s="153"/>
      <c r="M2" s="153"/>
      <c r="N2" s="37"/>
    </row>
    <row r="3" spans="2:14">
      <c r="B3" s="4"/>
      <c r="C3" s="5"/>
      <c r="D3" s="5"/>
      <c r="E3" s="5"/>
      <c r="F3" s="5"/>
      <c r="G3" s="5"/>
      <c r="H3" s="5"/>
      <c r="I3" s="5"/>
      <c r="J3" s="5"/>
      <c r="K3" s="5"/>
      <c r="L3" s="5"/>
      <c r="M3" s="5"/>
      <c r="N3" s="38"/>
    </row>
    <row r="4" spans="2:14" ht="15">
      <c r="B4" s="6">
        <v>1</v>
      </c>
      <c r="C4" s="150" t="s">
        <v>2</v>
      </c>
      <c r="D4" s="150"/>
      <c r="E4" s="8" t="s">
        <v>3</v>
      </c>
      <c r="F4" s="147" t="s">
        <v>201</v>
      </c>
      <c r="G4" s="147"/>
      <c r="H4" s="147"/>
      <c r="I4" s="147"/>
      <c r="J4" s="147"/>
      <c r="K4" s="147"/>
      <c r="L4" s="147"/>
      <c r="M4" s="147"/>
      <c r="N4" s="38"/>
    </row>
    <row r="5" spans="2:14" ht="15">
      <c r="B5" s="6">
        <v>2</v>
      </c>
      <c r="C5" s="150" t="s">
        <v>5</v>
      </c>
      <c r="D5" s="150"/>
      <c r="E5" s="8" t="s">
        <v>3</v>
      </c>
      <c r="F5" s="150" t="s">
        <v>6</v>
      </c>
      <c r="G5" s="150"/>
      <c r="H5" s="150"/>
      <c r="I5" s="150"/>
      <c r="J5" s="150"/>
      <c r="K5" s="150"/>
      <c r="L5" s="150"/>
      <c r="M5" s="150"/>
      <c r="N5" s="38"/>
    </row>
    <row r="6" spans="2:14" ht="15">
      <c r="B6" s="6">
        <v>3</v>
      </c>
      <c r="C6" s="150" t="s">
        <v>7</v>
      </c>
      <c r="D6" s="150"/>
      <c r="E6" s="8"/>
      <c r="F6" s="10"/>
      <c r="G6" s="10"/>
      <c r="H6" s="10"/>
      <c r="I6" s="10"/>
      <c r="J6" s="10"/>
      <c r="K6" s="10"/>
      <c r="L6" s="10"/>
      <c r="M6" s="10"/>
      <c r="N6" s="38"/>
    </row>
    <row r="7" spans="2:14" ht="15">
      <c r="B7" s="6"/>
      <c r="C7" s="11" t="s">
        <v>8</v>
      </c>
      <c r="D7" s="5" t="s">
        <v>9</v>
      </c>
      <c r="E7" s="12" t="s">
        <v>3</v>
      </c>
      <c r="F7" s="147" t="s">
        <v>10</v>
      </c>
      <c r="G7" s="147"/>
      <c r="H7" s="147"/>
      <c r="I7" s="147"/>
      <c r="J7" s="147"/>
      <c r="K7" s="147"/>
      <c r="L7" s="147"/>
      <c r="M7" s="147"/>
      <c r="N7" s="38"/>
    </row>
    <row r="8" spans="2:14" ht="15">
      <c r="B8" s="6"/>
      <c r="C8" s="11" t="s">
        <v>11</v>
      </c>
      <c r="D8" s="5" t="s">
        <v>12</v>
      </c>
      <c r="E8" s="12" t="s">
        <v>3</v>
      </c>
      <c r="F8" s="128" t="s">
        <v>375</v>
      </c>
      <c r="G8" s="9"/>
      <c r="H8" s="9"/>
      <c r="I8" s="9"/>
      <c r="J8" s="9"/>
      <c r="K8" s="9"/>
      <c r="L8" s="9"/>
      <c r="M8" s="9"/>
      <c r="N8" s="38"/>
    </row>
    <row r="9" spans="2:14" ht="15">
      <c r="B9" s="6"/>
      <c r="C9" s="11" t="s">
        <v>14</v>
      </c>
      <c r="D9" s="5" t="s">
        <v>15</v>
      </c>
      <c r="E9" s="12" t="s">
        <v>3</v>
      </c>
      <c r="F9" s="9" t="s">
        <v>10</v>
      </c>
      <c r="G9" s="9"/>
      <c r="H9" s="9"/>
      <c r="I9" s="9"/>
      <c r="J9" s="9"/>
      <c r="K9" s="9"/>
      <c r="L9" s="9"/>
      <c r="M9" s="9"/>
      <c r="N9" s="38"/>
    </row>
    <row r="10" spans="2:14" ht="15">
      <c r="B10" s="6"/>
      <c r="C10" s="11" t="s">
        <v>114</v>
      </c>
      <c r="D10" s="5" t="s">
        <v>202</v>
      </c>
      <c r="E10" s="12" t="s">
        <v>3</v>
      </c>
      <c r="F10" s="130" t="s">
        <v>376</v>
      </c>
      <c r="G10" s="7"/>
      <c r="H10" s="7"/>
      <c r="I10" s="7"/>
      <c r="J10" s="7"/>
      <c r="K10" s="7"/>
      <c r="L10" s="7"/>
      <c r="M10" s="7"/>
      <c r="N10" s="38"/>
    </row>
    <row r="11" spans="2:14" ht="15">
      <c r="B11" s="6"/>
      <c r="C11" s="11"/>
      <c r="D11" s="5"/>
      <c r="E11" s="12"/>
      <c r="F11" s="7"/>
      <c r="G11" s="7"/>
      <c r="H11" s="7"/>
      <c r="I11" s="7"/>
      <c r="J11" s="7"/>
      <c r="K11" s="7"/>
      <c r="L11" s="7"/>
      <c r="M11" s="7"/>
      <c r="N11" s="38"/>
    </row>
    <row r="12" spans="2:14" ht="40.5" customHeight="1">
      <c r="B12" s="13">
        <v>4</v>
      </c>
      <c r="C12" s="148" t="s">
        <v>17</v>
      </c>
      <c r="D12" s="148"/>
      <c r="E12" s="14" t="s">
        <v>3</v>
      </c>
      <c r="F12" s="149" t="s">
        <v>203</v>
      </c>
      <c r="G12" s="149"/>
      <c r="H12" s="149"/>
      <c r="I12" s="149"/>
      <c r="J12" s="149"/>
      <c r="K12" s="149"/>
      <c r="L12" s="149"/>
      <c r="M12" s="149"/>
      <c r="N12" s="38"/>
    </row>
    <row r="13" spans="2:14" ht="15">
      <c r="B13" s="6">
        <v>5</v>
      </c>
      <c r="C13" s="150" t="s">
        <v>19</v>
      </c>
      <c r="D13" s="150"/>
      <c r="E13" s="8"/>
      <c r="F13" s="151"/>
      <c r="G13" s="151"/>
      <c r="H13" s="151"/>
      <c r="I13" s="151"/>
      <c r="J13" s="151"/>
      <c r="K13" s="151"/>
      <c r="L13" s="151"/>
      <c r="M13" s="151"/>
      <c r="N13" s="38"/>
    </row>
    <row r="14" spans="2:14" ht="15">
      <c r="B14" s="6"/>
      <c r="C14" s="11" t="s">
        <v>8</v>
      </c>
      <c r="D14" s="5" t="s">
        <v>20</v>
      </c>
      <c r="E14" s="12" t="s">
        <v>3</v>
      </c>
      <c r="F14" s="147" t="s">
        <v>204</v>
      </c>
      <c r="G14" s="147"/>
      <c r="H14" s="147"/>
      <c r="I14" s="147"/>
      <c r="J14" s="147"/>
      <c r="K14" s="147"/>
      <c r="L14" s="147"/>
      <c r="M14" s="147"/>
      <c r="N14" s="38"/>
    </row>
    <row r="15" spans="2:14" ht="15">
      <c r="B15" s="6"/>
      <c r="C15" s="11" t="s">
        <v>11</v>
      </c>
      <c r="D15" s="5" t="s">
        <v>22</v>
      </c>
      <c r="E15" s="12" t="s">
        <v>3</v>
      </c>
      <c r="F15" s="147" t="s">
        <v>6</v>
      </c>
      <c r="G15" s="147"/>
      <c r="H15" s="147"/>
      <c r="I15" s="147"/>
      <c r="J15" s="147"/>
      <c r="K15" s="147"/>
      <c r="L15" s="147"/>
      <c r="M15" s="147"/>
      <c r="N15" s="38"/>
    </row>
    <row r="16" spans="2:14" ht="33" customHeight="1">
      <c r="B16" s="6"/>
      <c r="C16" s="17" t="s">
        <v>14</v>
      </c>
      <c r="D16" s="18" t="s">
        <v>28</v>
      </c>
      <c r="E16" s="19" t="s">
        <v>3</v>
      </c>
      <c r="F16" s="149" t="s">
        <v>6</v>
      </c>
      <c r="G16" s="149"/>
      <c r="H16" s="149"/>
      <c r="I16" s="149"/>
      <c r="J16" s="149"/>
      <c r="K16" s="149"/>
      <c r="L16" s="149"/>
      <c r="M16" s="149"/>
      <c r="N16" s="38"/>
    </row>
    <row r="17" spans="2:14" ht="21.75" customHeight="1">
      <c r="B17" s="6"/>
      <c r="C17" s="20"/>
      <c r="D17" s="10"/>
      <c r="E17" s="8"/>
      <c r="F17" s="7"/>
      <c r="G17" s="7"/>
      <c r="H17" s="7"/>
      <c r="I17" s="7"/>
      <c r="J17" s="7"/>
      <c r="K17" s="7"/>
      <c r="L17" s="7"/>
      <c r="M17" s="7"/>
      <c r="N17" s="38"/>
    </row>
    <row r="18" spans="2:14" s="86" customFormat="1" ht="80.25" customHeight="1">
      <c r="B18" s="13">
        <v>6</v>
      </c>
      <c r="C18" s="148" t="s">
        <v>30</v>
      </c>
      <c r="D18" s="148"/>
      <c r="E18" s="160" t="s">
        <v>205</v>
      </c>
      <c r="F18" s="160"/>
      <c r="G18" s="160"/>
      <c r="H18" s="160"/>
      <c r="I18" s="160"/>
      <c r="J18" s="160"/>
      <c r="K18" s="160"/>
      <c r="L18" s="160"/>
      <c r="M18" s="160"/>
      <c r="N18" s="89"/>
    </row>
    <row r="19" spans="2:14" ht="17.25" customHeight="1">
      <c r="B19" s="6"/>
      <c r="C19" s="10"/>
      <c r="D19" s="10"/>
      <c r="E19" s="161" t="s">
        <v>32</v>
      </c>
      <c r="F19" s="164" t="s">
        <v>33</v>
      </c>
      <c r="G19" s="165"/>
      <c r="H19" s="161" t="s">
        <v>34</v>
      </c>
      <c r="I19" s="40" t="s">
        <v>35</v>
      </c>
      <c r="J19" s="40" t="s">
        <v>36</v>
      </c>
      <c r="K19" s="40" t="s">
        <v>37</v>
      </c>
      <c r="L19" s="170" t="s">
        <v>38</v>
      </c>
      <c r="M19" s="40" t="s">
        <v>39</v>
      </c>
      <c r="N19" s="38"/>
    </row>
    <row r="20" spans="2:14" ht="15">
      <c r="B20" s="6"/>
      <c r="C20" s="10"/>
      <c r="D20" s="10"/>
      <c r="E20" s="162"/>
      <c r="F20" s="166"/>
      <c r="G20" s="167"/>
      <c r="H20" s="162"/>
      <c r="I20" s="22" t="s">
        <v>40</v>
      </c>
      <c r="J20" s="22" t="s">
        <v>41</v>
      </c>
      <c r="K20" s="22" t="s">
        <v>42</v>
      </c>
      <c r="L20" s="171"/>
      <c r="M20" s="42" t="s">
        <v>43</v>
      </c>
      <c r="N20" s="38"/>
    </row>
    <row r="21" spans="2:14" ht="15">
      <c r="B21" s="6"/>
      <c r="C21" s="10"/>
      <c r="D21" s="10"/>
      <c r="E21" s="163"/>
      <c r="F21" s="168"/>
      <c r="G21" s="169"/>
      <c r="H21" s="163"/>
      <c r="I21" s="23" t="s">
        <v>44</v>
      </c>
      <c r="J21" s="23" t="s">
        <v>45</v>
      </c>
      <c r="K21" s="23" t="s">
        <v>46</v>
      </c>
      <c r="L21" s="172"/>
      <c r="M21" s="43"/>
      <c r="N21" s="38"/>
    </row>
    <row r="22" spans="2:14" s="87" customFormat="1" ht="12.75" customHeight="1">
      <c r="B22" s="6"/>
      <c r="C22" s="32"/>
      <c r="D22" s="32"/>
      <c r="E22" s="22">
        <v>1</v>
      </c>
      <c r="F22" s="244">
        <v>2</v>
      </c>
      <c r="G22" s="245"/>
      <c r="H22" s="22">
        <v>3</v>
      </c>
      <c r="I22" s="22">
        <v>4</v>
      </c>
      <c r="J22" s="22">
        <v>5</v>
      </c>
      <c r="K22" s="22" t="s">
        <v>47</v>
      </c>
      <c r="L22" s="41">
        <v>7</v>
      </c>
      <c r="M22" s="78" t="s">
        <v>48</v>
      </c>
      <c r="N22" s="90"/>
    </row>
    <row r="23" spans="2:14" ht="41.25" customHeight="1">
      <c r="B23" s="6"/>
      <c r="C23" s="10"/>
      <c r="D23" s="10"/>
      <c r="E23" s="25">
        <v>1</v>
      </c>
      <c r="F23" s="211" t="s">
        <v>206</v>
      </c>
      <c r="G23" s="213"/>
      <c r="H23" s="26" t="s">
        <v>50</v>
      </c>
      <c r="I23" s="45">
        <v>235</v>
      </c>
      <c r="J23" s="46">
        <v>0.2</v>
      </c>
      <c r="K23" s="47">
        <f t="shared" ref="K23:K32" si="0">I23*J23</f>
        <v>47</v>
      </c>
      <c r="L23" s="46">
        <v>1250</v>
      </c>
      <c r="M23" s="91">
        <f t="shared" ref="M23:M32" si="1">K23/L23</f>
        <v>3.7600000000000001E-2</v>
      </c>
      <c r="N23" s="38"/>
    </row>
    <row r="24" spans="2:14" ht="45" customHeight="1">
      <c r="B24" s="6"/>
      <c r="C24" s="10"/>
      <c r="D24" s="10"/>
      <c r="E24" s="22">
        <v>2</v>
      </c>
      <c r="F24" s="154" t="s">
        <v>207</v>
      </c>
      <c r="G24" s="158"/>
      <c r="H24" s="27" t="s">
        <v>52</v>
      </c>
      <c r="I24" s="49">
        <f>38*12</f>
        <v>456</v>
      </c>
      <c r="J24" s="49">
        <v>0.5</v>
      </c>
      <c r="K24" s="50">
        <f t="shared" si="0"/>
        <v>228</v>
      </c>
      <c r="L24" s="50">
        <v>1250</v>
      </c>
      <c r="M24" s="80">
        <f t="shared" si="1"/>
        <v>0.18240000000000001</v>
      </c>
      <c r="N24" s="38"/>
    </row>
    <row r="25" spans="2:14" ht="26.25" customHeight="1">
      <c r="B25" s="6"/>
      <c r="C25" s="10"/>
      <c r="D25" s="10"/>
      <c r="E25" s="28">
        <v>3</v>
      </c>
      <c r="F25" s="154" t="s">
        <v>208</v>
      </c>
      <c r="G25" s="158"/>
      <c r="H25" s="27" t="s">
        <v>50</v>
      </c>
      <c r="I25" s="49">
        <v>60</v>
      </c>
      <c r="J25" s="40">
        <v>1</v>
      </c>
      <c r="K25" s="50">
        <f t="shared" si="0"/>
        <v>60</v>
      </c>
      <c r="L25" s="50">
        <v>1250</v>
      </c>
      <c r="M25" s="80">
        <f t="shared" si="1"/>
        <v>4.8000000000000001E-2</v>
      </c>
      <c r="N25" s="38"/>
    </row>
    <row r="26" spans="2:14" ht="34.5" customHeight="1">
      <c r="B26" s="6"/>
      <c r="C26" s="10"/>
      <c r="D26" s="10"/>
      <c r="E26" s="28">
        <v>4</v>
      </c>
      <c r="F26" s="156" t="s">
        <v>209</v>
      </c>
      <c r="G26" s="157"/>
      <c r="H26" s="27" t="s">
        <v>50</v>
      </c>
      <c r="I26" s="49">
        <v>24</v>
      </c>
      <c r="J26" s="40">
        <v>3</v>
      </c>
      <c r="K26" s="50">
        <f t="shared" si="0"/>
        <v>72</v>
      </c>
      <c r="L26" s="50">
        <v>1250</v>
      </c>
      <c r="M26" s="80">
        <f t="shared" si="1"/>
        <v>5.7599999999999998E-2</v>
      </c>
      <c r="N26" s="38"/>
    </row>
    <row r="27" spans="2:14" ht="19.5" customHeight="1">
      <c r="B27" s="6"/>
      <c r="C27" s="10"/>
      <c r="D27" s="10"/>
      <c r="E27" s="77">
        <v>5</v>
      </c>
      <c r="F27" s="156" t="s">
        <v>210</v>
      </c>
      <c r="G27" s="157"/>
      <c r="H27" s="27" t="s">
        <v>52</v>
      </c>
      <c r="I27" s="49">
        <v>24</v>
      </c>
      <c r="J27" s="40">
        <v>2</v>
      </c>
      <c r="K27" s="50">
        <f t="shared" si="0"/>
        <v>48</v>
      </c>
      <c r="L27" s="50">
        <v>1250</v>
      </c>
      <c r="M27" s="80">
        <f t="shared" si="1"/>
        <v>3.8399999999999997E-2</v>
      </c>
      <c r="N27" s="38"/>
    </row>
    <row r="28" spans="2:14" ht="19.5" customHeight="1">
      <c r="B28" s="6"/>
      <c r="C28" s="10"/>
      <c r="D28" s="10"/>
      <c r="E28" s="22">
        <v>6</v>
      </c>
      <c r="F28" s="156" t="s">
        <v>211</v>
      </c>
      <c r="G28" s="157"/>
      <c r="H28" s="27" t="s">
        <v>104</v>
      </c>
      <c r="I28" s="49">
        <v>38</v>
      </c>
      <c r="J28" s="40">
        <v>2</v>
      </c>
      <c r="K28" s="50">
        <f t="shared" si="0"/>
        <v>76</v>
      </c>
      <c r="L28" s="50">
        <v>1250</v>
      </c>
      <c r="M28" s="80">
        <f t="shared" si="1"/>
        <v>6.08E-2</v>
      </c>
      <c r="N28" s="38"/>
    </row>
    <row r="29" spans="2:14" ht="36" customHeight="1">
      <c r="B29" s="6"/>
      <c r="C29" s="10"/>
      <c r="D29" s="10"/>
      <c r="E29" s="28">
        <v>7</v>
      </c>
      <c r="F29" s="154" t="s">
        <v>212</v>
      </c>
      <c r="G29" s="158"/>
      <c r="H29" s="27" t="s">
        <v>50</v>
      </c>
      <c r="I29" s="49">
        <v>38</v>
      </c>
      <c r="J29" s="40">
        <v>1</v>
      </c>
      <c r="K29" s="50">
        <f t="shared" si="0"/>
        <v>38</v>
      </c>
      <c r="L29" s="50">
        <v>1250</v>
      </c>
      <c r="M29" s="80">
        <f t="shared" si="1"/>
        <v>3.04E-2</v>
      </c>
      <c r="N29" s="38"/>
    </row>
    <row r="30" spans="2:14" ht="27" customHeight="1">
      <c r="B30" s="6"/>
      <c r="C30" s="10"/>
      <c r="D30" s="10"/>
      <c r="E30" s="28">
        <v>8</v>
      </c>
      <c r="F30" s="156" t="s">
        <v>213</v>
      </c>
      <c r="G30" s="157"/>
      <c r="H30" s="27" t="s">
        <v>50</v>
      </c>
      <c r="I30" s="49">
        <v>240</v>
      </c>
      <c r="J30" s="40">
        <v>2</v>
      </c>
      <c r="K30" s="50">
        <f t="shared" si="0"/>
        <v>480</v>
      </c>
      <c r="L30" s="50">
        <v>1250</v>
      </c>
      <c r="M30" s="80">
        <f t="shared" si="1"/>
        <v>0.38400000000000001</v>
      </c>
      <c r="N30" s="38"/>
    </row>
    <row r="31" spans="2:14" ht="26.25" customHeight="1">
      <c r="B31" s="6"/>
      <c r="C31" s="10"/>
      <c r="D31" s="10"/>
      <c r="E31" s="77">
        <v>9</v>
      </c>
      <c r="F31" s="156" t="s">
        <v>214</v>
      </c>
      <c r="G31" s="157"/>
      <c r="H31" s="27" t="s">
        <v>215</v>
      </c>
      <c r="I31" s="49">
        <v>5</v>
      </c>
      <c r="J31" s="40">
        <v>1</v>
      </c>
      <c r="K31" s="50">
        <f t="shared" si="0"/>
        <v>5</v>
      </c>
      <c r="L31" s="50">
        <v>1250</v>
      </c>
      <c r="M31" s="80">
        <f t="shared" si="1"/>
        <v>4.0000000000000001E-3</v>
      </c>
      <c r="N31" s="38"/>
    </row>
    <row r="32" spans="2:14" ht="36" customHeight="1">
      <c r="B32" s="6"/>
      <c r="C32" s="10"/>
      <c r="D32" s="5"/>
      <c r="E32" s="77">
        <v>10</v>
      </c>
      <c r="F32" s="156" t="s">
        <v>63</v>
      </c>
      <c r="G32" s="157"/>
      <c r="H32" s="27" t="s">
        <v>104</v>
      </c>
      <c r="I32" s="40">
        <v>12</v>
      </c>
      <c r="J32" s="40">
        <v>2</v>
      </c>
      <c r="K32" s="50">
        <f t="shared" si="0"/>
        <v>24</v>
      </c>
      <c r="L32" s="50">
        <v>1250</v>
      </c>
      <c r="M32" s="80">
        <f t="shared" si="1"/>
        <v>1.9199999999999998E-2</v>
      </c>
      <c r="N32" s="38"/>
    </row>
    <row r="33" spans="2:14" ht="22.5" customHeight="1">
      <c r="B33" s="6"/>
      <c r="C33" s="10"/>
      <c r="D33" s="5"/>
      <c r="E33" s="173" t="s">
        <v>64</v>
      </c>
      <c r="F33" s="174"/>
      <c r="G33" s="174"/>
      <c r="H33" s="174"/>
      <c r="I33" s="174"/>
      <c r="J33" s="175"/>
      <c r="K33" s="83">
        <f>SUM(K23:K32)</f>
        <v>1078</v>
      </c>
      <c r="L33" s="92"/>
      <c r="M33" s="84">
        <f>SUM(M23:M32)</f>
        <v>0.86240000000000006</v>
      </c>
      <c r="N33" s="38"/>
    </row>
    <row r="34" spans="2:14" ht="24.75" customHeight="1">
      <c r="B34" s="6"/>
      <c r="C34" s="10"/>
      <c r="D34" s="5"/>
      <c r="E34" s="185" t="s">
        <v>65</v>
      </c>
      <c r="F34" s="186"/>
      <c r="G34" s="186"/>
      <c r="H34" s="186"/>
      <c r="I34" s="186"/>
      <c r="J34" s="186"/>
      <c r="K34" s="54"/>
      <c r="L34" s="54"/>
      <c r="M34" s="55" t="s">
        <v>216</v>
      </c>
      <c r="N34" s="38"/>
    </row>
    <row r="35" spans="2:14" ht="15">
      <c r="B35" s="6"/>
      <c r="C35" s="10"/>
      <c r="D35" s="5"/>
      <c r="E35" s="10"/>
      <c r="F35" s="5"/>
      <c r="G35" s="5"/>
      <c r="H35" s="5"/>
      <c r="I35" s="5"/>
      <c r="J35" s="5"/>
      <c r="K35" s="5"/>
      <c r="L35" s="5"/>
      <c r="M35" s="5"/>
      <c r="N35" s="38"/>
    </row>
    <row r="36" spans="2:14" ht="15">
      <c r="B36" s="6">
        <v>7</v>
      </c>
      <c r="C36" s="150" t="s">
        <v>67</v>
      </c>
      <c r="D36" s="150"/>
      <c r="E36" s="10" t="s">
        <v>3</v>
      </c>
      <c r="F36" s="5"/>
      <c r="G36" s="5"/>
      <c r="H36" s="5"/>
      <c r="I36" s="5"/>
      <c r="J36" s="5"/>
      <c r="K36" s="5"/>
      <c r="L36" s="5"/>
      <c r="M36" s="5"/>
      <c r="N36" s="38"/>
    </row>
    <row r="37" spans="2:14" ht="24" customHeight="1">
      <c r="B37" s="6"/>
      <c r="C37" s="10"/>
      <c r="D37" s="5"/>
      <c r="E37" s="29" t="s">
        <v>32</v>
      </c>
      <c r="F37" s="187" t="s">
        <v>67</v>
      </c>
      <c r="G37" s="188"/>
      <c r="H37" s="189"/>
      <c r="I37" s="190" t="s">
        <v>68</v>
      </c>
      <c r="J37" s="191"/>
      <c r="K37" s="191"/>
      <c r="L37" s="191"/>
      <c r="M37" s="192"/>
      <c r="N37" s="38"/>
    </row>
    <row r="38" spans="2:14" ht="15">
      <c r="B38" s="30"/>
      <c r="C38" s="10"/>
      <c r="D38" s="5"/>
      <c r="E38" s="31">
        <v>1</v>
      </c>
      <c r="F38" s="176" t="s">
        <v>217</v>
      </c>
      <c r="G38" s="177"/>
      <c r="H38" s="178"/>
      <c r="I38" s="179" t="s">
        <v>218</v>
      </c>
      <c r="J38" s="180"/>
      <c r="K38" s="180"/>
      <c r="L38" s="180"/>
      <c r="M38" s="181"/>
      <c r="N38" s="38"/>
    </row>
    <row r="39" spans="2:14" ht="15">
      <c r="B39" s="30"/>
      <c r="C39" s="10"/>
      <c r="D39" s="5"/>
      <c r="E39" s="31">
        <v>2</v>
      </c>
      <c r="F39" s="182" t="s">
        <v>219</v>
      </c>
      <c r="G39" s="183"/>
      <c r="H39" s="184"/>
      <c r="I39" s="182" t="s">
        <v>220</v>
      </c>
      <c r="J39" s="183"/>
      <c r="K39" s="183"/>
      <c r="L39" s="183"/>
      <c r="M39" s="184"/>
      <c r="N39" s="38"/>
    </row>
    <row r="40" spans="2:14" ht="15">
      <c r="B40" s="30"/>
      <c r="C40" s="10"/>
      <c r="D40" s="5"/>
      <c r="E40" s="31">
        <v>3</v>
      </c>
      <c r="F40" s="182" t="s">
        <v>219</v>
      </c>
      <c r="G40" s="183"/>
      <c r="H40" s="184"/>
      <c r="I40" s="193" t="s">
        <v>221</v>
      </c>
      <c r="J40" s="194"/>
      <c r="K40" s="194"/>
      <c r="L40" s="194"/>
      <c r="M40" s="195"/>
      <c r="N40" s="38"/>
    </row>
    <row r="41" spans="2:14" ht="15">
      <c r="B41" s="30"/>
      <c r="C41" s="10"/>
      <c r="D41" s="5"/>
      <c r="E41" s="31">
        <v>4</v>
      </c>
      <c r="F41" s="182" t="s">
        <v>222</v>
      </c>
      <c r="G41" s="183"/>
      <c r="H41" s="184"/>
      <c r="I41" s="182" t="s">
        <v>223</v>
      </c>
      <c r="J41" s="183"/>
      <c r="K41" s="183"/>
      <c r="L41" s="183"/>
      <c r="M41" s="184"/>
      <c r="N41" s="38"/>
    </row>
    <row r="42" spans="2:14" ht="15">
      <c r="B42" s="30"/>
      <c r="C42" s="10"/>
      <c r="D42" s="5"/>
      <c r="E42" s="31">
        <v>5</v>
      </c>
      <c r="F42" s="182" t="s">
        <v>222</v>
      </c>
      <c r="G42" s="183"/>
      <c r="H42" s="184"/>
      <c r="I42" s="193" t="s">
        <v>224</v>
      </c>
      <c r="J42" s="194"/>
      <c r="K42" s="194"/>
      <c r="L42" s="194"/>
      <c r="M42" s="195"/>
      <c r="N42" s="38"/>
    </row>
    <row r="43" spans="2:14" ht="15">
      <c r="B43" s="30"/>
      <c r="C43" s="10"/>
      <c r="D43" s="5"/>
      <c r="E43" s="31">
        <v>6</v>
      </c>
      <c r="F43" s="182" t="s">
        <v>219</v>
      </c>
      <c r="G43" s="183"/>
      <c r="H43" s="184"/>
      <c r="I43" s="182" t="s">
        <v>225</v>
      </c>
      <c r="J43" s="183"/>
      <c r="K43" s="183"/>
      <c r="L43" s="183"/>
      <c r="M43" s="184"/>
      <c r="N43" s="38"/>
    </row>
    <row r="44" spans="2:14" ht="15">
      <c r="B44" s="30"/>
      <c r="C44" s="10"/>
      <c r="D44" s="5"/>
      <c r="E44" s="31">
        <v>7</v>
      </c>
      <c r="F44" s="182" t="s">
        <v>226</v>
      </c>
      <c r="G44" s="183"/>
      <c r="H44" s="184"/>
      <c r="I44" s="182" t="s">
        <v>227</v>
      </c>
      <c r="J44" s="183"/>
      <c r="K44" s="183"/>
      <c r="L44" s="183"/>
      <c r="M44" s="184"/>
      <c r="N44" s="38"/>
    </row>
    <row r="45" spans="2:14" ht="15">
      <c r="B45" s="30"/>
      <c r="C45" s="10"/>
      <c r="D45" s="5"/>
      <c r="E45" s="31">
        <v>8</v>
      </c>
      <c r="F45" s="182" t="s">
        <v>228</v>
      </c>
      <c r="G45" s="183"/>
      <c r="H45" s="184"/>
      <c r="I45" s="182" t="s">
        <v>229</v>
      </c>
      <c r="J45" s="183"/>
      <c r="K45" s="183"/>
      <c r="L45" s="183"/>
      <c r="M45" s="184"/>
      <c r="N45" s="38"/>
    </row>
    <row r="46" spans="2:14" ht="15">
      <c r="B46" s="30"/>
      <c r="C46" s="10"/>
      <c r="D46" s="5"/>
      <c r="E46" s="31">
        <v>9</v>
      </c>
      <c r="F46" s="182" t="s">
        <v>230</v>
      </c>
      <c r="G46" s="183"/>
      <c r="H46" s="184"/>
      <c r="I46" s="193" t="s">
        <v>231</v>
      </c>
      <c r="J46" s="194"/>
      <c r="K46" s="194"/>
      <c r="L46" s="194"/>
      <c r="M46" s="195"/>
      <c r="N46" s="38"/>
    </row>
    <row r="47" spans="2:14" ht="15">
      <c r="B47" s="30"/>
      <c r="C47" s="10"/>
      <c r="D47" s="5"/>
      <c r="E47" s="31">
        <v>10</v>
      </c>
      <c r="F47" s="182" t="s">
        <v>88</v>
      </c>
      <c r="G47" s="183"/>
      <c r="H47" s="184"/>
      <c r="I47" s="193" t="s">
        <v>232</v>
      </c>
      <c r="J47" s="194"/>
      <c r="K47" s="194"/>
      <c r="L47" s="194"/>
      <c r="M47" s="195"/>
      <c r="N47" s="38"/>
    </row>
    <row r="48" spans="2:14" ht="15">
      <c r="B48" s="30"/>
      <c r="C48" s="10"/>
      <c r="D48" s="5"/>
      <c r="E48" s="88"/>
      <c r="F48" s="32"/>
      <c r="G48" s="32"/>
      <c r="H48" s="32"/>
      <c r="I48" s="32"/>
      <c r="J48" s="32"/>
      <c r="K48" s="32"/>
      <c r="L48" s="32"/>
      <c r="M48" s="32"/>
      <c r="N48" s="38"/>
    </row>
    <row r="49" spans="2:14" ht="15">
      <c r="B49" s="6">
        <v>8</v>
      </c>
      <c r="C49" s="150" t="s">
        <v>90</v>
      </c>
      <c r="D49" s="150"/>
      <c r="E49" s="10" t="s">
        <v>3</v>
      </c>
      <c r="F49" s="10"/>
      <c r="G49" s="10"/>
      <c r="H49" s="10"/>
      <c r="I49" s="10"/>
      <c r="J49" s="10"/>
      <c r="K49" s="10"/>
      <c r="L49" s="10"/>
      <c r="M49" s="10"/>
      <c r="N49" s="38"/>
    </row>
    <row r="50" spans="2:14" ht="15">
      <c r="B50" s="4"/>
      <c r="C50" s="5"/>
      <c r="D50" s="5"/>
      <c r="E50" s="29" t="s">
        <v>32</v>
      </c>
      <c r="F50" s="187" t="s">
        <v>90</v>
      </c>
      <c r="G50" s="188"/>
      <c r="H50" s="189"/>
      <c r="I50" s="190" t="s">
        <v>68</v>
      </c>
      <c r="J50" s="191"/>
      <c r="K50" s="191"/>
      <c r="L50" s="191"/>
      <c r="M50" s="192"/>
      <c r="N50" s="38"/>
    </row>
    <row r="51" spans="2:14">
      <c r="B51" s="4"/>
      <c r="C51" s="5"/>
      <c r="D51" s="5"/>
      <c r="E51" s="31">
        <v>1</v>
      </c>
      <c r="F51" s="193" t="s">
        <v>233</v>
      </c>
      <c r="G51" s="194"/>
      <c r="H51" s="195"/>
      <c r="I51" s="179" t="s">
        <v>92</v>
      </c>
      <c r="J51" s="180"/>
      <c r="K51" s="180"/>
      <c r="L51" s="180"/>
      <c r="M51" s="181"/>
      <c r="N51" s="38"/>
    </row>
    <row r="52" spans="2:14" ht="15.75" customHeight="1">
      <c r="B52" s="4"/>
      <c r="C52" s="5"/>
      <c r="D52" s="5"/>
      <c r="E52" s="36">
        <v>2</v>
      </c>
      <c r="F52" s="202"/>
      <c r="G52" s="203"/>
      <c r="H52" s="204"/>
      <c r="I52" s="33"/>
      <c r="J52" s="34"/>
      <c r="K52" s="34"/>
      <c r="L52" s="34"/>
      <c r="M52" s="35"/>
      <c r="N52" s="38"/>
    </row>
    <row r="53" spans="2:14">
      <c r="B53" s="4"/>
      <c r="C53" s="5"/>
      <c r="D53" s="5"/>
      <c r="E53" s="31">
        <v>3</v>
      </c>
      <c r="F53" s="182"/>
      <c r="G53" s="183"/>
      <c r="H53" s="184"/>
      <c r="I53" s="199"/>
      <c r="J53" s="200"/>
      <c r="K53" s="200"/>
      <c r="L53" s="200"/>
      <c r="M53" s="201"/>
      <c r="N53" s="38"/>
    </row>
    <row r="54" spans="2:14">
      <c r="B54" s="4"/>
      <c r="C54" s="5"/>
      <c r="D54" s="5"/>
      <c r="E54" s="56"/>
      <c r="F54" s="199"/>
      <c r="G54" s="200"/>
      <c r="H54" s="201"/>
      <c r="I54" s="205"/>
      <c r="J54" s="206"/>
      <c r="K54" s="206"/>
      <c r="L54" s="206"/>
      <c r="M54" s="207"/>
      <c r="N54" s="38"/>
    </row>
    <row r="55" spans="2:14">
      <c r="B55" s="4"/>
      <c r="C55" s="5"/>
      <c r="D55" s="5"/>
      <c r="E55" s="88"/>
      <c r="F55" s="5"/>
      <c r="G55" s="5"/>
      <c r="H55" s="5"/>
      <c r="I55" s="5"/>
      <c r="J55" s="5"/>
      <c r="K55" s="5"/>
      <c r="L55" s="5"/>
      <c r="M55" s="5"/>
      <c r="N55" s="38"/>
    </row>
    <row r="56" spans="2:14" ht="15">
      <c r="B56" s="6">
        <v>9</v>
      </c>
      <c r="C56" s="150" t="s">
        <v>95</v>
      </c>
      <c r="D56" s="150"/>
      <c r="E56" s="10" t="s">
        <v>3</v>
      </c>
      <c r="F56" s="5"/>
      <c r="G56" s="5"/>
      <c r="H56" s="5"/>
      <c r="I56" s="5"/>
      <c r="J56" s="5"/>
      <c r="K56" s="5"/>
      <c r="L56" s="5"/>
      <c r="M56" s="5"/>
      <c r="N56" s="38"/>
    </row>
    <row r="57" spans="2:14" ht="32.25" customHeight="1">
      <c r="B57" s="6"/>
      <c r="C57" s="10"/>
      <c r="D57" s="5"/>
      <c r="E57" s="29" t="s">
        <v>32</v>
      </c>
      <c r="F57" s="187" t="s">
        <v>95</v>
      </c>
      <c r="G57" s="188"/>
      <c r="H57" s="189"/>
      <c r="I57" s="190" t="s">
        <v>34</v>
      </c>
      <c r="J57" s="191"/>
      <c r="K57" s="191"/>
      <c r="L57" s="191"/>
      <c r="M57" s="192"/>
      <c r="N57" s="38"/>
    </row>
    <row r="58" spans="2:14" ht="15">
      <c r="B58" s="30"/>
      <c r="C58" s="10"/>
      <c r="D58" s="5"/>
      <c r="E58" s="31">
        <v>1</v>
      </c>
      <c r="F58" s="176" t="s">
        <v>234</v>
      </c>
      <c r="G58" s="177"/>
      <c r="H58" s="178"/>
      <c r="I58" s="196" t="s">
        <v>50</v>
      </c>
      <c r="J58" s="197"/>
      <c r="K58" s="197"/>
      <c r="L58" s="197"/>
      <c r="M58" s="198"/>
      <c r="N58" s="38"/>
    </row>
    <row r="59" spans="2:14" ht="15">
      <c r="B59" s="30"/>
      <c r="C59" s="10"/>
      <c r="D59" s="5"/>
      <c r="E59" s="31">
        <v>2</v>
      </c>
      <c r="F59" s="182" t="s">
        <v>235</v>
      </c>
      <c r="G59" s="183"/>
      <c r="H59" s="184"/>
      <c r="I59" s="199" t="s">
        <v>52</v>
      </c>
      <c r="J59" s="200"/>
      <c r="K59" s="200"/>
      <c r="L59" s="200"/>
      <c r="M59" s="201"/>
      <c r="N59" s="38"/>
    </row>
    <row r="60" spans="2:14" ht="15">
      <c r="B60" s="30"/>
      <c r="C60" s="10"/>
      <c r="D60" s="5"/>
      <c r="E60" s="31">
        <v>3</v>
      </c>
      <c r="F60" s="182" t="s">
        <v>236</v>
      </c>
      <c r="G60" s="183"/>
      <c r="H60" s="184"/>
      <c r="I60" s="199" t="s">
        <v>50</v>
      </c>
      <c r="J60" s="200"/>
      <c r="K60" s="200"/>
      <c r="L60" s="200"/>
      <c r="M60" s="201"/>
      <c r="N60" s="38"/>
    </row>
    <row r="61" spans="2:14" ht="13.5" customHeight="1">
      <c r="B61" s="30"/>
      <c r="C61" s="10"/>
      <c r="D61" s="5"/>
      <c r="E61" s="31">
        <v>4</v>
      </c>
      <c r="F61" s="260" t="s">
        <v>237</v>
      </c>
      <c r="G61" s="261"/>
      <c r="H61" s="262"/>
      <c r="I61" s="263" t="s">
        <v>50</v>
      </c>
      <c r="J61" s="264"/>
      <c r="K61" s="264"/>
      <c r="L61" s="264"/>
      <c r="M61" s="265"/>
      <c r="N61" s="38"/>
    </row>
    <row r="62" spans="2:14" ht="15">
      <c r="B62" s="30"/>
      <c r="C62" s="10"/>
      <c r="D62" s="5"/>
      <c r="E62" s="31">
        <v>5</v>
      </c>
      <c r="F62" s="182" t="s">
        <v>238</v>
      </c>
      <c r="G62" s="183"/>
      <c r="H62" s="184"/>
      <c r="I62" s="199" t="s">
        <v>52</v>
      </c>
      <c r="J62" s="200"/>
      <c r="K62" s="200"/>
      <c r="L62" s="200"/>
      <c r="M62" s="201"/>
      <c r="N62" s="38"/>
    </row>
    <row r="63" spans="2:14" ht="15">
      <c r="B63" s="30"/>
      <c r="C63" s="10"/>
      <c r="D63" s="5"/>
      <c r="E63" s="31">
        <v>6</v>
      </c>
      <c r="F63" s="182" t="s">
        <v>239</v>
      </c>
      <c r="G63" s="183"/>
      <c r="H63" s="184"/>
      <c r="I63" s="205" t="s">
        <v>50</v>
      </c>
      <c r="J63" s="206"/>
      <c r="K63" s="206"/>
      <c r="L63" s="206"/>
      <c r="M63" s="207"/>
      <c r="N63" s="38"/>
    </row>
    <row r="64" spans="2:14" ht="15">
      <c r="B64" s="30"/>
      <c r="C64" s="10"/>
      <c r="D64" s="5"/>
      <c r="E64" s="31">
        <v>7</v>
      </c>
      <c r="F64" s="182" t="s">
        <v>240</v>
      </c>
      <c r="G64" s="183"/>
      <c r="H64" s="184"/>
      <c r="I64" s="205" t="s">
        <v>104</v>
      </c>
      <c r="J64" s="206"/>
      <c r="K64" s="206"/>
      <c r="L64" s="206"/>
      <c r="M64" s="207"/>
      <c r="N64" s="38"/>
    </row>
    <row r="65" spans="2:14" ht="15">
      <c r="B65" s="30"/>
      <c r="C65" s="10"/>
      <c r="D65" s="5"/>
      <c r="E65" s="31">
        <v>8</v>
      </c>
      <c r="F65" s="182" t="s">
        <v>241</v>
      </c>
      <c r="G65" s="183"/>
      <c r="H65" s="184"/>
      <c r="I65" s="199" t="s">
        <v>50</v>
      </c>
      <c r="J65" s="200"/>
      <c r="K65" s="200"/>
      <c r="L65" s="200"/>
      <c r="M65" s="201"/>
      <c r="N65" s="38"/>
    </row>
    <row r="66" spans="2:14" ht="15">
      <c r="B66" s="30"/>
      <c r="C66" s="10"/>
      <c r="D66" s="5"/>
      <c r="E66" s="31">
        <v>9</v>
      </c>
      <c r="F66" s="182" t="s">
        <v>242</v>
      </c>
      <c r="G66" s="183"/>
      <c r="H66" s="184"/>
      <c r="I66" s="205" t="s">
        <v>215</v>
      </c>
      <c r="J66" s="206"/>
      <c r="K66" s="206"/>
      <c r="L66" s="206"/>
      <c r="M66" s="207"/>
      <c r="N66" s="38"/>
    </row>
    <row r="67" spans="2:14" ht="15">
      <c r="B67" s="30"/>
      <c r="C67" s="10"/>
      <c r="D67" s="5"/>
      <c r="E67" s="31">
        <v>10</v>
      </c>
      <c r="F67" s="182" t="s">
        <v>106</v>
      </c>
      <c r="G67" s="183"/>
      <c r="H67" s="184"/>
      <c r="I67" s="199" t="s">
        <v>104</v>
      </c>
      <c r="J67" s="200"/>
      <c r="K67" s="200"/>
      <c r="L67" s="200"/>
      <c r="M67" s="201"/>
      <c r="N67" s="38"/>
    </row>
    <row r="68" spans="2:14" ht="15">
      <c r="B68" s="30"/>
      <c r="C68" s="10"/>
      <c r="D68" s="259"/>
      <c r="E68" s="259"/>
      <c r="F68" s="259"/>
      <c r="G68" s="259"/>
      <c r="H68" s="259"/>
      <c r="I68" s="259"/>
      <c r="J68" s="259"/>
      <c r="K68" s="259"/>
      <c r="L68" s="259"/>
      <c r="M68" s="259"/>
      <c r="N68" s="38"/>
    </row>
    <row r="69" spans="2:14" ht="15">
      <c r="B69" s="6">
        <v>10</v>
      </c>
      <c r="C69" s="150" t="s">
        <v>107</v>
      </c>
      <c r="D69" s="150"/>
      <c r="E69" s="8" t="s">
        <v>3</v>
      </c>
      <c r="F69" s="5"/>
      <c r="G69" s="5"/>
      <c r="H69" s="5"/>
      <c r="I69" s="5"/>
      <c r="J69" s="5"/>
      <c r="K69" s="5"/>
      <c r="L69" s="5"/>
      <c r="M69" s="5"/>
      <c r="N69" s="38"/>
    </row>
    <row r="70" spans="2:14" ht="18" customHeight="1">
      <c r="B70" s="57"/>
      <c r="C70" s="9"/>
      <c r="D70" s="9"/>
      <c r="E70" s="11" t="s">
        <v>8</v>
      </c>
      <c r="F70" s="209" t="s">
        <v>243</v>
      </c>
      <c r="G70" s="209"/>
      <c r="H70" s="209"/>
      <c r="I70" s="209"/>
      <c r="J70" s="209"/>
      <c r="K70" s="209"/>
      <c r="L70" s="209"/>
      <c r="M70" s="209"/>
      <c r="N70" s="38"/>
    </row>
    <row r="71" spans="2:14" ht="18" customHeight="1">
      <c r="B71" s="57"/>
      <c r="C71" s="9"/>
      <c r="D71" s="9"/>
      <c r="E71" s="11" t="s">
        <v>11</v>
      </c>
      <c r="F71" s="210" t="s">
        <v>244</v>
      </c>
      <c r="G71" s="210"/>
      <c r="H71" s="210"/>
      <c r="I71" s="210"/>
      <c r="J71" s="210"/>
      <c r="K71" s="210"/>
      <c r="L71" s="210"/>
      <c r="M71" s="210"/>
      <c r="N71" s="38"/>
    </row>
    <row r="72" spans="2:14" ht="18" customHeight="1">
      <c r="B72" s="57"/>
      <c r="C72" s="9"/>
      <c r="D72" s="9"/>
      <c r="E72" s="11" t="s">
        <v>14</v>
      </c>
      <c r="F72" s="210" t="s">
        <v>245</v>
      </c>
      <c r="G72" s="210"/>
      <c r="H72" s="210"/>
      <c r="I72" s="210"/>
      <c r="J72" s="210"/>
      <c r="K72" s="210"/>
      <c r="L72" s="210"/>
      <c r="M72" s="210"/>
      <c r="N72" s="38"/>
    </row>
    <row r="73" spans="2:14" ht="18" customHeight="1">
      <c r="B73" s="57"/>
      <c r="C73" s="9"/>
      <c r="D73" s="9"/>
      <c r="E73" s="11" t="s">
        <v>114</v>
      </c>
      <c r="F73" s="210" t="s">
        <v>246</v>
      </c>
      <c r="G73" s="210"/>
      <c r="H73" s="210"/>
      <c r="I73" s="210"/>
      <c r="J73" s="210"/>
      <c r="K73" s="210"/>
      <c r="L73" s="210"/>
      <c r="M73" s="210"/>
      <c r="N73" s="38"/>
    </row>
    <row r="74" spans="2:14" ht="18" customHeight="1">
      <c r="B74" s="57"/>
      <c r="C74" s="9"/>
      <c r="D74" s="9"/>
      <c r="E74" s="11" t="s">
        <v>131</v>
      </c>
      <c r="F74" s="210" t="s">
        <v>247</v>
      </c>
      <c r="G74" s="210"/>
      <c r="H74" s="210"/>
      <c r="I74" s="210"/>
      <c r="J74" s="210"/>
      <c r="K74" s="210"/>
      <c r="L74" s="210"/>
      <c r="M74" s="210"/>
      <c r="N74" s="38"/>
    </row>
    <row r="75" spans="2:14">
      <c r="B75" s="4"/>
      <c r="C75" s="5"/>
      <c r="D75" s="5"/>
      <c r="E75" s="12"/>
      <c r="F75" s="5"/>
      <c r="G75" s="5"/>
      <c r="H75" s="5"/>
      <c r="I75" s="5"/>
      <c r="J75" s="5"/>
      <c r="K75" s="5"/>
      <c r="L75" s="5"/>
      <c r="M75" s="5"/>
      <c r="N75" s="38"/>
    </row>
    <row r="76" spans="2:14" ht="15">
      <c r="B76" s="6">
        <v>11</v>
      </c>
      <c r="C76" s="150" t="s">
        <v>110</v>
      </c>
      <c r="D76" s="150"/>
      <c r="E76" s="8" t="s">
        <v>3</v>
      </c>
      <c r="F76" s="5"/>
      <c r="G76" s="5"/>
      <c r="H76" s="5"/>
      <c r="I76" s="5"/>
      <c r="J76" s="5"/>
      <c r="K76" s="5"/>
      <c r="L76" s="5"/>
      <c r="M76" s="5"/>
      <c r="N76" s="38"/>
    </row>
    <row r="77" spans="2:14" ht="18" customHeight="1">
      <c r="B77" s="57"/>
      <c r="C77" s="9"/>
      <c r="D77" s="9"/>
      <c r="E77" s="17" t="s">
        <v>8</v>
      </c>
      <c r="F77" s="208" t="s">
        <v>248</v>
      </c>
      <c r="G77" s="208"/>
      <c r="H77" s="208"/>
      <c r="I77" s="208"/>
      <c r="J77" s="208"/>
      <c r="K77" s="208"/>
      <c r="L77" s="208"/>
      <c r="M77" s="208"/>
      <c r="N77" s="38"/>
    </row>
    <row r="78" spans="2:14" ht="18" customHeight="1">
      <c r="B78" s="57"/>
      <c r="C78" s="9"/>
      <c r="D78" s="9"/>
      <c r="E78" s="17" t="s">
        <v>11</v>
      </c>
      <c r="F78" s="208" t="s">
        <v>249</v>
      </c>
      <c r="G78" s="208"/>
      <c r="H78" s="208"/>
      <c r="I78" s="208"/>
      <c r="J78" s="208"/>
      <c r="K78" s="208"/>
      <c r="L78" s="208"/>
      <c r="M78" s="208"/>
      <c r="N78" s="38"/>
    </row>
    <row r="79" spans="2:14" ht="15">
      <c r="B79" s="6">
        <v>12</v>
      </c>
      <c r="C79" s="150" t="s">
        <v>116</v>
      </c>
      <c r="D79" s="150"/>
      <c r="E79" s="8" t="s">
        <v>3</v>
      </c>
      <c r="F79" s="5"/>
      <c r="G79" s="5"/>
      <c r="H79" s="5"/>
      <c r="I79" s="5"/>
      <c r="J79" s="5"/>
      <c r="K79" s="5"/>
      <c r="L79" s="5"/>
      <c r="M79" s="5"/>
      <c r="N79" s="38"/>
    </row>
    <row r="80" spans="2:14" ht="16.5" customHeight="1">
      <c r="B80" s="4"/>
      <c r="C80" s="5"/>
      <c r="D80" s="5"/>
      <c r="E80" s="29" t="s">
        <v>32</v>
      </c>
      <c r="F80" s="187" t="s">
        <v>117</v>
      </c>
      <c r="G80" s="188"/>
      <c r="H80" s="187" t="s">
        <v>118</v>
      </c>
      <c r="I80" s="189"/>
      <c r="J80" s="191" t="s">
        <v>119</v>
      </c>
      <c r="K80" s="191"/>
      <c r="L80" s="191"/>
      <c r="M80" s="192"/>
      <c r="N80" s="38"/>
    </row>
    <row r="81" spans="2:14" ht="18" customHeight="1">
      <c r="B81" s="4"/>
      <c r="C81" s="10"/>
      <c r="D81" s="10"/>
      <c r="E81" s="59" t="s">
        <v>8</v>
      </c>
      <c r="F81" s="214" t="s">
        <v>250</v>
      </c>
      <c r="G81" s="214"/>
      <c r="H81" s="214" t="s">
        <v>251</v>
      </c>
      <c r="I81" s="214"/>
      <c r="J81" s="214" t="s">
        <v>252</v>
      </c>
      <c r="K81" s="214"/>
      <c r="L81" s="214"/>
      <c r="M81" s="214"/>
      <c r="N81" s="38"/>
    </row>
    <row r="82" spans="2:14" ht="18" customHeight="1">
      <c r="B82" s="4"/>
      <c r="C82" s="10"/>
      <c r="D82" s="10"/>
      <c r="E82" s="60" t="s">
        <v>11</v>
      </c>
      <c r="F82" s="216" t="s">
        <v>253</v>
      </c>
      <c r="G82" s="216"/>
      <c r="H82" s="216" t="s">
        <v>251</v>
      </c>
      <c r="I82" s="216"/>
      <c r="J82" s="216" t="s">
        <v>254</v>
      </c>
      <c r="K82" s="216"/>
      <c r="L82" s="216"/>
      <c r="M82" s="216"/>
      <c r="N82" s="38"/>
    </row>
    <row r="83" spans="2:14" ht="18" customHeight="1">
      <c r="B83" s="4"/>
      <c r="C83" s="10"/>
      <c r="D83" s="10"/>
      <c r="E83" s="60" t="s">
        <v>14</v>
      </c>
      <c r="F83" s="216" t="s">
        <v>253</v>
      </c>
      <c r="G83" s="216"/>
      <c r="H83" s="216" t="s">
        <v>255</v>
      </c>
      <c r="I83" s="216"/>
      <c r="J83" s="216" t="s">
        <v>254</v>
      </c>
      <c r="K83" s="216"/>
      <c r="L83" s="216"/>
      <c r="M83" s="216"/>
      <c r="N83" s="38"/>
    </row>
    <row r="84" spans="2:14" ht="18" customHeight="1">
      <c r="B84" s="4"/>
      <c r="C84" s="10"/>
      <c r="D84" s="10"/>
      <c r="E84" s="60" t="s">
        <v>114</v>
      </c>
      <c r="F84" s="216" t="s">
        <v>256</v>
      </c>
      <c r="G84" s="216"/>
      <c r="H84" s="216" t="s">
        <v>257</v>
      </c>
      <c r="I84" s="216"/>
      <c r="J84" s="216" t="s">
        <v>254</v>
      </c>
      <c r="K84" s="216"/>
      <c r="L84" s="216"/>
      <c r="M84" s="216"/>
      <c r="N84" s="38"/>
    </row>
    <row r="85" spans="2:14" ht="18" customHeight="1">
      <c r="B85" s="4"/>
      <c r="C85" s="10"/>
      <c r="D85" s="10"/>
      <c r="E85" s="60" t="s">
        <v>131</v>
      </c>
      <c r="F85" s="216"/>
      <c r="G85" s="216"/>
      <c r="H85" s="216"/>
      <c r="I85" s="216"/>
      <c r="J85" s="216"/>
      <c r="K85" s="216"/>
      <c r="L85" s="216"/>
      <c r="M85" s="216"/>
      <c r="N85" s="38"/>
    </row>
    <row r="86" spans="2:14" ht="15.75" customHeight="1">
      <c r="B86" s="4"/>
      <c r="C86" s="10"/>
      <c r="D86" s="10"/>
      <c r="E86" s="10"/>
      <c r="F86" s="10"/>
      <c r="G86" s="10"/>
      <c r="H86" s="10"/>
      <c r="I86" s="10"/>
      <c r="J86" s="10"/>
      <c r="K86" s="10"/>
      <c r="L86" s="10"/>
      <c r="M86" s="10"/>
      <c r="N86" s="38"/>
    </row>
    <row r="87" spans="2:14" ht="15">
      <c r="B87" s="6">
        <v>13</v>
      </c>
      <c r="C87" s="150" t="s">
        <v>139</v>
      </c>
      <c r="D87" s="150"/>
      <c r="E87" s="150"/>
      <c r="F87" s="150"/>
      <c r="G87" s="10" t="s">
        <v>3</v>
      </c>
      <c r="H87" s="10"/>
      <c r="I87" s="10"/>
      <c r="J87" s="10"/>
      <c r="K87" s="10"/>
      <c r="L87" s="10"/>
      <c r="M87" s="10"/>
      <c r="N87" s="38"/>
    </row>
    <row r="88" spans="2:14" ht="15">
      <c r="B88" s="6"/>
      <c r="C88" s="7"/>
      <c r="D88" s="7"/>
      <c r="E88" s="29" t="s">
        <v>32</v>
      </c>
      <c r="F88" s="187" t="s">
        <v>140</v>
      </c>
      <c r="G88" s="188"/>
      <c r="H88" s="189"/>
      <c r="I88" s="190" t="s">
        <v>141</v>
      </c>
      <c r="J88" s="191"/>
      <c r="K88" s="191"/>
      <c r="L88" s="191"/>
      <c r="M88" s="192"/>
      <c r="N88" s="38"/>
    </row>
    <row r="89" spans="2:14" ht="15.95" customHeight="1">
      <c r="B89" s="4"/>
      <c r="C89" s="10"/>
      <c r="D89" s="10"/>
      <c r="E89" s="61" t="s">
        <v>8</v>
      </c>
      <c r="F89" s="211" t="s">
        <v>142</v>
      </c>
      <c r="G89" s="212"/>
      <c r="H89" s="213"/>
      <c r="I89" s="214" t="s">
        <v>143</v>
      </c>
      <c r="J89" s="214"/>
      <c r="K89" s="214"/>
      <c r="L89" s="214"/>
      <c r="M89" s="214"/>
      <c r="N89" s="38"/>
    </row>
    <row r="90" spans="2:14" ht="15.95" customHeight="1">
      <c r="B90" s="4"/>
      <c r="C90" s="10"/>
      <c r="D90" s="10"/>
      <c r="E90" s="62" t="s">
        <v>11</v>
      </c>
      <c r="F90" s="156" t="s">
        <v>144</v>
      </c>
      <c r="G90" s="215"/>
      <c r="H90" s="157"/>
      <c r="I90" s="216" t="s">
        <v>145</v>
      </c>
      <c r="J90" s="216"/>
      <c r="K90" s="216"/>
      <c r="L90" s="216"/>
      <c r="M90" s="216"/>
      <c r="N90" s="38"/>
    </row>
    <row r="91" spans="2:14" ht="15.95" customHeight="1">
      <c r="B91" s="4"/>
      <c r="C91" s="10"/>
      <c r="D91" s="10"/>
      <c r="E91" s="62" t="s">
        <v>14</v>
      </c>
      <c r="F91" s="156" t="s">
        <v>146</v>
      </c>
      <c r="G91" s="215"/>
      <c r="H91" s="157"/>
      <c r="I91" s="216" t="s">
        <v>147</v>
      </c>
      <c r="J91" s="216"/>
      <c r="K91" s="216"/>
      <c r="L91" s="216"/>
      <c r="M91" s="216"/>
      <c r="N91" s="38"/>
    </row>
    <row r="92" spans="2:14" ht="15.95" customHeight="1">
      <c r="B92" s="4"/>
      <c r="C92" s="10"/>
      <c r="D92" s="10"/>
      <c r="E92" s="62" t="s">
        <v>114</v>
      </c>
      <c r="F92" s="156" t="s">
        <v>148</v>
      </c>
      <c r="G92" s="215"/>
      <c r="H92" s="157"/>
      <c r="I92" s="216" t="s">
        <v>149</v>
      </c>
      <c r="J92" s="216"/>
      <c r="K92" s="216"/>
      <c r="L92" s="216"/>
      <c r="M92" s="216"/>
      <c r="N92" s="38"/>
    </row>
    <row r="93" spans="2:14" ht="15.95" customHeight="1">
      <c r="B93" s="4"/>
      <c r="C93" s="10"/>
      <c r="D93" s="10"/>
      <c r="E93" s="62" t="s">
        <v>131</v>
      </c>
      <c r="F93" s="156" t="s">
        <v>150</v>
      </c>
      <c r="G93" s="215"/>
      <c r="H93" s="157"/>
      <c r="I93" s="216" t="s">
        <v>151</v>
      </c>
      <c r="J93" s="216"/>
      <c r="K93" s="216"/>
      <c r="L93" s="216"/>
      <c r="M93" s="216"/>
      <c r="N93" s="38"/>
    </row>
    <row r="94" spans="2:14" ht="15.95" customHeight="1">
      <c r="B94" s="4"/>
      <c r="C94" s="10"/>
      <c r="D94" s="10"/>
      <c r="E94" s="62" t="s">
        <v>135</v>
      </c>
      <c r="F94" s="156" t="s">
        <v>152</v>
      </c>
      <c r="G94" s="215"/>
      <c r="H94" s="157"/>
      <c r="I94" s="216" t="s">
        <v>153</v>
      </c>
      <c r="J94" s="216"/>
      <c r="K94" s="216"/>
      <c r="L94" s="216"/>
      <c r="M94" s="216"/>
      <c r="N94" s="38"/>
    </row>
    <row r="95" spans="2:14" ht="15.95" customHeight="1">
      <c r="B95" s="4"/>
      <c r="C95" s="10"/>
      <c r="D95" s="10"/>
      <c r="E95" s="62" t="s">
        <v>154</v>
      </c>
      <c r="F95" s="156" t="s">
        <v>155</v>
      </c>
      <c r="G95" s="215"/>
      <c r="H95" s="157"/>
      <c r="I95" s="216" t="s">
        <v>156</v>
      </c>
      <c r="J95" s="216"/>
      <c r="K95" s="216"/>
      <c r="L95" s="216"/>
      <c r="M95" s="216"/>
      <c r="N95" s="38"/>
    </row>
    <row r="96" spans="2:14" ht="15.95" customHeight="1">
      <c r="B96" s="4"/>
      <c r="C96" s="10"/>
      <c r="D96" s="10"/>
      <c r="E96" s="62" t="s">
        <v>157</v>
      </c>
      <c r="F96" s="156" t="s">
        <v>158</v>
      </c>
      <c r="G96" s="215"/>
      <c r="H96" s="157"/>
      <c r="I96" s="216" t="s">
        <v>159</v>
      </c>
      <c r="J96" s="216"/>
      <c r="K96" s="216"/>
      <c r="L96" s="216"/>
      <c r="M96" s="216"/>
      <c r="N96" s="38"/>
    </row>
    <row r="97" spans="2:14" ht="15.95" customHeight="1">
      <c r="B97" s="4"/>
      <c r="C97" s="10"/>
      <c r="D97" s="10"/>
      <c r="E97" s="62" t="s">
        <v>160</v>
      </c>
      <c r="F97" s="156" t="s">
        <v>161</v>
      </c>
      <c r="G97" s="215"/>
      <c r="H97" s="157"/>
      <c r="I97" s="216" t="s">
        <v>162</v>
      </c>
      <c r="J97" s="216"/>
      <c r="K97" s="216"/>
      <c r="L97" s="216"/>
      <c r="M97" s="216"/>
      <c r="N97" s="38"/>
    </row>
    <row r="98" spans="2:14">
      <c r="B98" s="4"/>
      <c r="C98" s="5"/>
      <c r="D98" s="5"/>
      <c r="E98" s="5"/>
      <c r="F98" s="5"/>
      <c r="G98" s="5"/>
      <c r="H98" s="5"/>
      <c r="I98" s="5"/>
      <c r="J98" s="5"/>
      <c r="K98" s="5"/>
      <c r="L98" s="5"/>
      <c r="M98" s="5"/>
      <c r="N98" s="38"/>
    </row>
    <row r="99" spans="2:14" ht="15.95" customHeight="1">
      <c r="B99" s="6">
        <v>14</v>
      </c>
      <c r="C99" s="150" t="s">
        <v>163</v>
      </c>
      <c r="D99" s="150"/>
      <c r="E99" s="10" t="s">
        <v>3</v>
      </c>
      <c r="F99" s="5"/>
      <c r="G99" s="5"/>
      <c r="H99" s="5"/>
      <c r="I99" s="5"/>
      <c r="J99" s="5"/>
      <c r="K99" s="5"/>
      <c r="L99" s="5"/>
      <c r="M99" s="5"/>
      <c r="N99" s="38"/>
    </row>
    <row r="100" spans="2:14" ht="15.95" customHeight="1">
      <c r="B100" s="6"/>
      <c r="C100" s="7"/>
      <c r="D100" s="7"/>
      <c r="E100" s="29" t="s">
        <v>32</v>
      </c>
      <c r="F100" s="187" t="s">
        <v>164</v>
      </c>
      <c r="G100" s="188"/>
      <c r="H100" s="189"/>
      <c r="I100" s="190" t="s">
        <v>165</v>
      </c>
      <c r="J100" s="191"/>
      <c r="K100" s="191"/>
      <c r="L100" s="191"/>
      <c r="M100" s="192"/>
      <c r="N100" s="38"/>
    </row>
    <row r="101" spans="2:14" ht="15.95" customHeight="1">
      <c r="B101" s="6"/>
      <c r="C101" s="7"/>
      <c r="D101" s="7"/>
      <c r="E101" s="31" t="s">
        <v>8</v>
      </c>
      <c r="F101" s="193" t="s">
        <v>162</v>
      </c>
      <c r="G101" s="194"/>
      <c r="H101" s="195"/>
      <c r="I101" s="179"/>
      <c r="J101" s="180"/>
      <c r="K101" s="180"/>
      <c r="L101" s="180"/>
      <c r="M101" s="181"/>
      <c r="N101" s="38"/>
    </row>
    <row r="102" spans="2:14" ht="15.95" customHeight="1">
      <c r="B102" s="4"/>
      <c r="C102" s="5"/>
      <c r="D102" s="5"/>
      <c r="E102" s="31" t="s">
        <v>11</v>
      </c>
      <c r="F102" s="182"/>
      <c r="G102" s="183"/>
      <c r="H102" s="184"/>
      <c r="I102" s="182"/>
      <c r="J102" s="183"/>
      <c r="K102" s="183"/>
      <c r="L102" s="183"/>
      <c r="M102" s="184"/>
      <c r="N102" s="38"/>
    </row>
    <row r="103" spans="2:14" ht="15.95" customHeight="1">
      <c r="B103" s="4"/>
      <c r="C103" s="5"/>
      <c r="D103" s="5"/>
      <c r="E103" s="31" t="s">
        <v>14</v>
      </c>
      <c r="F103" s="182" t="s">
        <v>167</v>
      </c>
      <c r="G103" s="183"/>
      <c r="H103" s="184"/>
      <c r="I103" s="205"/>
      <c r="J103" s="206"/>
      <c r="K103" s="206"/>
      <c r="L103" s="206"/>
      <c r="M103" s="207"/>
      <c r="N103" s="38"/>
    </row>
    <row r="104" spans="2:14" ht="15.95" customHeight="1">
      <c r="B104" s="4"/>
      <c r="C104" s="5"/>
      <c r="D104" s="5"/>
      <c r="E104" s="10"/>
      <c r="F104" s="16"/>
      <c r="G104" s="16"/>
      <c r="H104" s="16"/>
      <c r="I104" s="16"/>
      <c r="J104" s="16"/>
      <c r="K104" s="16"/>
      <c r="L104" s="16"/>
      <c r="M104" s="16"/>
      <c r="N104" s="38"/>
    </row>
    <row r="105" spans="2:14" ht="15.95" customHeight="1">
      <c r="B105" s="6">
        <v>15</v>
      </c>
      <c r="C105" s="150" t="s">
        <v>168</v>
      </c>
      <c r="D105" s="150"/>
      <c r="E105" s="150"/>
      <c r="F105" s="150"/>
      <c r="G105" s="10"/>
      <c r="H105" s="5"/>
      <c r="I105" s="5"/>
      <c r="J105" s="5"/>
      <c r="K105" s="5"/>
      <c r="L105" s="5"/>
      <c r="M105" s="5"/>
      <c r="N105" s="38"/>
    </row>
    <row r="106" spans="2:14" ht="15.95" customHeight="1">
      <c r="B106" s="4"/>
      <c r="C106" s="16" t="s">
        <v>8</v>
      </c>
      <c r="D106" s="63" t="s">
        <v>169</v>
      </c>
      <c r="E106" s="63"/>
      <c r="F106" s="5" t="s">
        <v>3</v>
      </c>
      <c r="G106" s="1" t="s">
        <v>258</v>
      </c>
      <c r="H106" s="5"/>
      <c r="I106" s="5"/>
      <c r="J106" s="5"/>
      <c r="K106" s="5"/>
      <c r="L106" s="5"/>
      <c r="M106" s="5"/>
      <c r="N106" s="38"/>
    </row>
    <row r="107" spans="2:14" ht="15.95" customHeight="1">
      <c r="B107" s="4"/>
      <c r="C107" s="16" t="s">
        <v>11</v>
      </c>
      <c r="D107" s="217" t="s">
        <v>171</v>
      </c>
      <c r="E107" s="217"/>
      <c r="F107" s="5" t="s">
        <v>3</v>
      </c>
      <c r="G107" s="12" t="s">
        <v>259</v>
      </c>
      <c r="H107" s="5"/>
      <c r="I107" s="5"/>
      <c r="J107" s="5"/>
      <c r="K107" s="5"/>
      <c r="L107" s="5"/>
      <c r="M107" s="5"/>
      <c r="N107" s="38"/>
    </row>
    <row r="108" spans="2:14" ht="15.95" customHeight="1">
      <c r="B108" s="4"/>
      <c r="C108" s="16" t="s">
        <v>14</v>
      </c>
      <c r="D108" s="221" t="s">
        <v>173</v>
      </c>
      <c r="E108" s="221"/>
      <c r="F108" s="5" t="s">
        <v>3</v>
      </c>
      <c r="G108" s="12"/>
      <c r="H108" s="5"/>
      <c r="I108" s="5"/>
      <c r="J108" s="5"/>
      <c r="K108" s="5"/>
      <c r="L108" s="5"/>
      <c r="M108" s="5"/>
      <c r="N108" s="38"/>
    </row>
    <row r="109" spans="2:14" ht="33" customHeight="1">
      <c r="B109" s="4"/>
      <c r="C109" s="16"/>
      <c r="D109" s="65"/>
      <c r="E109" s="65"/>
      <c r="F109" s="5"/>
      <c r="G109" s="232" t="s">
        <v>260</v>
      </c>
      <c r="H109" s="232"/>
      <c r="I109" s="232"/>
      <c r="J109" s="232"/>
      <c r="K109" s="232"/>
      <c r="L109" s="232"/>
      <c r="M109" s="232"/>
      <c r="N109" s="38"/>
    </row>
    <row r="110" spans="2:14" ht="15.95" customHeight="1">
      <c r="B110" s="4"/>
      <c r="C110" s="16" t="s">
        <v>114</v>
      </c>
      <c r="D110" s="217" t="s">
        <v>178</v>
      </c>
      <c r="E110" s="217"/>
      <c r="F110" s="5" t="s">
        <v>3</v>
      </c>
      <c r="G110" s="12"/>
      <c r="H110" s="5"/>
      <c r="I110" s="5"/>
      <c r="J110" s="5"/>
      <c r="K110" s="5"/>
      <c r="L110" s="5"/>
      <c r="M110" s="5"/>
      <c r="N110" s="38"/>
    </row>
    <row r="111" spans="2:14" ht="15.95" customHeight="1">
      <c r="B111" s="4"/>
      <c r="C111" s="16"/>
      <c r="D111" s="64"/>
      <c r="E111" s="64"/>
      <c r="F111" s="5"/>
      <c r="G111" s="12" t="s">
        <v>179</v>
      </c>
      <c r="H111" s="5"/>
      <c r="I111" s="5"/>
      <c r="J111" s="5"/>
      <c r="K111" s="5"/>
      <c r="L111" s="5"/>
      <c r="M111" s="5"/>
      <c r="N111" s="38"/>
    </row>
    <row r="112" spans="2:14" ht="15.95" customHeight="1">
      <c r="B112" s="4"/>
      <c r="C112" s="16"/>
      <c r="D112" s="64"/>
      <c r="E112" s="64"/>
      <c r="F112" s="5"/>
      <c r="G112" s="12" t="s">
        <v>261</v>
      </c>
      <c r="H112" s="5"/>
      <c r="I112" s="5"/>
      <c r="J112" s="5"/>
      <c r="K112" s="5"/>
      <c r="L112" s="5"/>
      <c r="M112" s="5"/>
      <c r="N112" s="38"/>
    </row>
    <row r="113" spans="2:14" ht="15.95" customHeight="1">
      <c r="B113" s="4"/>
      <c r="C113" s="16"/>
      <c r="D113" s="64"/>
      <c r="E113" s="64"/>
      <c r="F113" s="5"/>
      <c r="G113" s="12" t="s">
        <v>181</v>
      </c>
      <c r="H113" s="5"/>
      <c r="I113" s="5"/>
      <c r="J113" s="5"/>
      <c r="K113" s="5"/>
      <c r="L113" s="5"/>
      <c r="M113" s="5"/>
      <c r="N113" s="38"/>
    </row>
    <row r="114" spans="2:14" ht="15.95" customHeight="1">
      <c r="B114" s="4"/>
      <c r="C114" s="16"/>
      <c r="D114" s="64"/>
      <c r="E114" s="64"/>
      <c r="F114" s="5"/>
      <c r="G114" s="12"/>
      <c r="H114" s="5"/>
      <c r="I114" s="5"/>
      <c r="J114" s="5"/>
      <c r="K114" s="5"/>
      <c r="L114" s="5"/>
      <c r="M114" s="5"/>
      <c r="N114" s="38"/>
    </row>
    <row r="115" spans="2:14" ht="15.95" customHeight="1">
      <c r="B115" s="4"/>
      <c r="C115" s="16" t="s">
        <v>131</v>
      </c>
      <c r="D115" s="223" t="s">
        <v>182</v>
      </c>
      <c r="E115" s="223"/>
      <c r="F115" s="5" t="s">
        <v>3</v>
      </c>
      <c r="G115" s="224" t="s">
        <v>183</v>
      </c>
      <c r="H115" s="224"/>
      <c r="I115" s="224"/>
      <c r="J115" s="224"/>
      <c r="K115" s="224"/>
      <c r="L115" s="224"/>
      <c r="M115" s="224"/>
      <c r="N115" s="38"/>
    </row>
    <row r="116" spans="2:14" ht="15.95" customHeight="1">
      <c r="B116" s="4"/>
      <c r="C116" s="16" t="s">
        <v>135</v>
      </c>
      <c r="D116" s="218" t="s">
        <v>184</v>
      </c>
      <c r="E116" s="218"/>
      <c r="F116" s="5" t="s">
        <v>3</v>
      </c>
      <c r="G116" s="12"/>
      <c r="H116" s="5"/>
      <c r="I116" s="5"/>
      <c r="J116" s="5"/>
      <c r="K116" s="5"/>
      <c r="L116" s="5"/>
      <c r="M116" s="5"/>
      <c r="N116" s="38"/>
    </row>
    <row r="117" spans="2:14" ht="15.95" customHeight="1">
      <c r="B117" s="4"/>
      <c r="C117" s="16"/>
      <c r="D117" s="67"/>
      <c r="E117" s="67"/>
      <c r="F117" s="16" t="s">
        <v>8</v>
      </c>
      <c r="G117" s="68" t="s">
        <v>185</v>
      </c>
      <c r="H117" s="68" t="s">
        <v>3</v>
      </c>
      <c r="I117" s="5"/>
      <c r="J117" s="5"/>
      <c r="K117" s="5"/>
      <c r="L117" s="5"/>
      <c r="M117" s="5"/>
      <c r="N117" s="38"/>
    </row>
    <row r="118" spans="2:14" ht="15.95" customHeight="1">
      <c r="B118" s="4"/>
      <c r="C118" s="16"/>
      <c r="D118" s="67"/>
      <c r="E118" s="67"/>
      <c r="F118" s="16" t="s">
        <v>11</v>
      </c>
      <c r="G118" s="69" t="s">
        <v>187</v>
      </c>
      <c r="H118" s="69" t="s">
        <v>190</v>
      </c>
      <c r="I118" s="5"/>
      <c r="J118" s="5"/>
      <c r="K118" s="5"/>
      <c r="L118" s="5"/>
      <c r="M118" s="5"/>
      <c r="N118" s="38"/>
    </row>
    <row r="119" spans="2:14" ht="15.95" customHeight="1">
      <c r="B119" s="4"/>
      <c r="C119" s="16"/>
      <c r="D119" s="67"/>
      <c r="E119" s="67"/>
      <c r="F119" s="16" t="s">
        <v>14</v>
      </c>
      <c r="G119" s="69" t="s">
        <v>189</v>
      </c>
      <c r="H119" s="69" t="s">
        <v>190</v>
      </c>
      <c r="I119" s="5"/>
      <c r="J119" s="5"/>
      <c r="K119" s="5"/>
      <c r="L119" s="5"/>
      <c r="M119" s="5"/>
      <c r="N119" s="38"/>
    </row>
    <row r="120" spans="2:14" ht="15.95" customHeight="1">
      <c r="B120" s="4"/>
      <c r="C120" s="5"/>
      <c r="D120" s="70"/>
      <c r="E120" s="70"/>
      <c r="F120" s="16" t="s">
        <v>114</v>
      </c>
      <c r="G120" s="69" t="s">
        <v>191</v>
      </c>
      <c r="H120" s="69" t="s">
        <v>190</v>
      </c>
      <c r="I120" s="5"/>
      <c r="J120" s="5"/>
      <c r="K120" s="5"/>
      <c r="L120" s="5"/>
      <c r="M120" s="5"/>
      <c r="N120" s="38"/>
    </row>
    <row r="121" spans="2:14" ht="15.95" customHeight="1">
      <c r="B121" s="6"/>
      <c r="C121" s="5"/>
      <c r="D121" s="70"/>
      <c r="E121" s="70"/>
      <c r="F121" s="16" t="s">
        <v>131</v>
      </c>
      <c r="G121" s="69" t="s">
        <v>192</v>
      </c>
      <c r="H121" s="69" t="s">
        <v>190</v>
      </c>
      <c r="I121" s="5"/>
      <c r="J121" s="5"/>
      <c r="K121" s="5"/>
      <c r="L121" s="5"/>
      <c r="M121" s="5"/>
      <c r="N121" s="38"/>
    </row>
    <row r="122" spans="2:14" ht="15.95" customHeight="1">
      <c r="B122" s="4"/>
      <c r="C122" s="5"/>
      <c r="D122" s="70"/>
      <c r="E122" s="70"/>
      <c r="F122" s="16" t="s">
        <v>135</v>
      </c>
      <c r="G122" s="69" t="s">
        <v>193</v>
      </c>
      <c r="H122" s="69" t="s">
        <v>190</v>
      </c>
      <c r="I122" s="5"/>
      <c r="J122" s="5"/>
      <c r="K122" s="5"/>
      <c r="L122" s="5"/>
      <c r="M122" s="5"/>
      <c r="N122" s="38"/>
    </row>
    <row r="123" spans="2:14" ht="15.95" customHeight="1">
      <c r="B123" s="6"/>
      <c r="C123" s="142" t="s">
        <v>154</v>
      </c>
      <c r="D123" s="219" t="s">
        <v>194</v>
      </c>
      <c r="E123" s="219"/>
      <c r="F123" s="5" t="s">
        <v>3</v>
      </c>
      <c r="G123" s="71"/>
      <c r="H123" s="71"/>
      <c r="I123" s="10"/>
      <c r="J123" s="10"/>
      <c r="K123" s="10"/>
      <c r="L123" s="10"/>
      <c r="M123" s="10"/>
      <c r="N123" s="38"/>
    </row>
    <row r="124" spans="2:14">
      <c r="B124" s="4"/>
      <c r="C124" s="5"/>
      <c r="D124" s="70"/>
      <c r="E124" s="70"/>
      <c r="F124" s="142" t="s">
        <v>8</v>
      </c>
      <c r="G124" s="69" t="s">
        <v>195</v>
      </c>
      <c r="H124" s="220" t="s">
        <v>378</v>
      </c>
      <c r="I124" s="220"/>
      <c r="J124" s="5"/>
      <c r="K124" s="5"/>
      <c r="L124" s="5"/>
      <c r="M124" s="5"/>
      <c r="N124" s="38"/>
    </row>
    <row r="125" spans="2:14">
      <c r="B125" s="4"/>
      <c r="C125" s="5"/>
      <c r="D125" s="70"/>
      <c r="E125" s="70"/>
      <c r="F125" s="142" t="s">
        <v>11</v>
      </c>
      <c r="G125" s="69" t="s">
        <v>196</v>
      </c>
      <c r="H125" s="220" t="s">
        <v>262</v>
      </c>
      <c r="I125" s="220"/>
      <c r="J125" s="5"/>
      <c r="K125" s="5"/>
      <c r="L125" s="5"/>
      <c r="M125" s="5"/>
      <c r="N125" s="38"/>
    </row>
    <row r="126" spans="2:14">
      <c r="B126" s="4"/>
      <c r="C126" s="5"/>
      <c r="D126" s="70"/>
      <c r="E126" s="70"/>
      <c r="F126" s="142" t="s">
        <v>14</v>
      </c>
      <c r="G126" s="69" t="s">
        <v>198</v>
      </c>
      <c r="H126" s="69" t="s">
        <v>263</v>
      </c>
      <c r="I126" s="5"/>
      <c r="J126" s="5"/>
      <c r="K126" s="5"/>
      <c r="L126" s="5"/>
      <c r="M126" s="5"/>
      <c r="N126" s="38"/>
    </row>
    <row r="127" spans="2:14" ht="15">
      <c r="B127" s="4"/>
      <c r="C127" s="10"/>
      <c r="D127" s="73"/>
      <c r="E127" s="73"/>
      <c r="F127" s="5"/>
      <c r="G127" s="5"/>
      <c r="H127" s="5"/>
      <c r="I127" s="5"/>
      <c r="J127" s="5"/>
      <c r="K127" s="5"/>
      <c r="L127" s="5"/>
      <c r="M127" s="5"/>
      <c r="N127" s="38"/>
    </row>
    <row r="128" spans="2:14" ht="15">
      <c r="B128" s="143">
        <v>16</v>
      </c>
      <c r="C128" s="150" t="s">
        <v>200</v>
      </c>
      <c r="D128" s="150"/>
      <c r="E128" s="150"/>
      <c r="F128" s="150"/>
      <c r="G128" s="150"/>
      <c r="H128" s="10"/>
      <c r="I128" s="5"/>
      <c r="J128" s="5"/>
      <c r="K128" s="5"/>
      <c r="L128" s="5"/>
      <c r="M128" s="5"/>
      <c r="N128" s="38"/>
    </row>
    <row r="129" spans="2:14">
      <c r="B129" s="4"/>
      <c r="C129" s="5"/>
      <c r="D129" s="5"/>
      <c r="E129" s="5"/>
      <c r="F129" s="5"/>
      <c r="G129" s="5"/>
      <c r="H129" s="5"/>
      <c r="I129" s="5"/>
      <c r="J129" s="5"/>
      <c r="K129" s="5"/>
      <c r="L129" s="5"/>
      <c r="M129" s="5"/>
      <c r="N129" s="38"/>
    </row>
    <row r="130" spans="2:14">
      <c r="B130" s="4"/>
      <c r="C130" s="5"/>
      <c r="D130" s="5"/>
      <c r="E130" s="5"/>
      <c r="F130" s="5"/>
      <c r="G130" s="5"/>
      <c r="H130" s="5"/>
      <c r="I130" s="5"/>
      <c r="J130" s="5"/>
      <c r="K130" s="5"/>
      <c r="L130" s="5"/>
      <c r="M130" s="5"/>
      <c r="N130" s="38"/>
    </row>
    <row r="131" spans="2:14">
      <c r="B131" s="4"/>
      <c r="C131" s="5"/>
      <c r="D131" s="5"/>
      <c r="E131" s="5"/>
      <c r="F131" s="5"/>
      <c r="G131" s="5"/>
      <c r="H131" s="5"/>
      <c r="I131" s="5"/>
      <c r="J131" s="5"/>
      <c r="K131" s="5"/>
      <c r="L131" s="5"/>
      <c r="M131" s="5"/>
      <c r="N131" s="38"/>
    </row>
    <row r="132" spans="2:14">
      <c r="B132" s="72"/>
      <c r="C132" s="112"/>
      <c r="D132" s="112"/>
      <c r="E132" s="112"/>
      <c r="F132" s="112"/>
      <c r="G132" s="112"/>
      <c r="H132" s="112"/>
      <c r="I132" s="112"/>
      <c r="J132" s="112"/>
      <c r="K132" s="112"/>
      <c r="L132" s="112"/>
      <c r="M132" s="112"/>
      <c r="N132" s="76"/>
    </row>
  </sheetData>
  <mergeCells count="160">
    <mergeCell ref="B2:M2"/>
    <mergeCell ref="C4:D4"/>
    <mergeCell ref="F4:M4"/>
    <mergeCell ref="C5:D5"/>
    <mergeCell ref="F5:M5"/>
    <mergeCell ref="C6:D6"/>
    <mergeCell ref="F7:M7"/>
    <mergeCell ref="C12:D12"/>
    <mergeCell ref="F12:M12"/>
    <mergeCell ref="C13:D13"/>
    <mergeCell ref="F13:M13"/>
    <mergeCell ref="F14:M14"/>
    <mergeCell ref="F15:M15"/>
    <mergeCell ref="F16:M16"/>
    <mergeCell ref="C18:D18"/>
    <mergeCell ref="E18:M18"/>
    <mergeCell ref="F22:G22"/>
    <mergeCell ref="F23:G23"/>
    <mergeCell ref="F24:G24"/>
    <mergeCell ref="F25:G25"/>
    <mergeCell ref="F26:G26"/>
    <mergeCell ref="F27:G27"/>
    <mergeCell ref="F28:G28"/>
    <mergeCell ref="F29:G29"/>
    <mergeCell ref="F30:G30"/>
    <mergeCell ref="F31:G31"/>
    <mergeCell ref="F32:G32"/>
    <mergeCell ref="E33:J33"/>
    <mergeCell ref="E34:J34"/>
    <mergeCell ref="C36:D36"/>
    <mergeCell ref="F37:H37"/>
    <mergeCell ref="I37:M37"/>
    <mergeCell ref="F38:H38"/>
    <mergeCell ref="I38:M38"/>
    <mergeCell ref="F39:H39"/>
    <mergeCell ref="I39:M39"/>
    <mergeCell ref="F40:H40"/>
    <mergeCell ref="I40:M40"/>
    <mergeCell ref="F41:H41"/>
    <mergeCell ref="I41:M41"/>
    <mergeCell ref="F42:H42"/>
    <mergeCell ref="I42:M42"/>
    <mergeCell ref="F43:H43"/>
    <mergeCell ref="I43:M43"/>
    <mergeCell ref="F44:H44"/>
    <mergeCell ref="I44:M44"/>
    <mergeCell ref="F45:H45"/>
    <mergeCell ref="I45:M45"/>
    <mergeCell ref="F46:H46"/>
    <mergeCell ref="I46:M46"/>
    <mergeCell ref="F47:H47"/>
    <mergeCell ref="I47:M47"/>
    <mergeCell ref="C49:D49"/>
    <mergeCell ref="F50:H50"/>
    <mergeCell ref="I50:M50"/>
    <mergeCell ref="F51:H51"/>
    <mergeCell ref="I51:M51"/>
    <mergeCell ref="F52:H52"/>
    <mergeCell ref="F53:H53"/>
    <mergeCell ref="I53:M53"/>
    <mergeCell ref="F54:H54"/>
    <mergeCell ref="I54:M54"/>
    <mergeCell ref="C56:D56"/>
    <mergeCell ref="F57:H57"/>
    <mergeCell ref="I57:M57"/>
    <mergeCell ref="F58:H58"/>
    <mergeCell ref="I58:M58"/>
    <mergeCell ref="F59:H59"/>
    <mergeCell ref="I59:M59"/>
    <mergeCell ref="F60:H60"/>
    <mergeCell ref="I60:M60"/>
    <mergeCell ref="F61:H61"/>
    <mergeCell ref="I61:M61"/>
    <mergeCell ref="F62:H62"/>
    <mergeCell ref="I62:M62"/>
    <mergeCell ref="F63:H63"/>
    <mergeCell ref="I63:M63"/>
    <mergeCell ref="F64:H64"/>
    <mergeCell ref="I64:M64"/>
    <mergeCell ref="F65:H65"/>
    <mergeCell ref="I65:M65"/>
    <mergeCell ref="F66:H66"/>
    <mergeCell ref="I66:M66"/>
    <mergeCell ref="F67:H67"/>
    <mergeCell ref="I67:M67"/>
    <mergeCell ref="D68:M68"/>
    <mergeCell ref="C69:D69"/>
    <mergeCell ref="F70:M70"/>
    <mergeCell ref="F71:M71"/>
    <mergeCell ref="F72:M72"/>
    <mergeCell ref="F73:M73"/>
    <mergeCell ref="F74:M74"/>
    <mergeCell ref="C76:D76"/>
    <mergeCell ref="F77:M77"/>
    <mergeCell ref="F78:M78"/>
    <mergeCell ref="C79:D79"/>
    <mergeCell ref="F80:G80"/>
    <mergeCell ref="H80:I80"/>
    <mergeCell ref="J80:M80"/>
    <mergeCell ref="F81:G81"/>
    <mergeCell ref="H81:I81"/>
    <mergeCell ref="J81:M81"/>
    <mergeCell ref="F82:G82"/>
    <mergeCell ref="H82:I82"/>
    <mergeCell ref="J82:M82"/>
    <mergeCell ref="F83:G83"/>
    <mergeCell ref="H83:I83"/>
    <mergeCell ref="J83:M83"/>
    <mergeCell ref="F84:G84"/>
    <mergeCell ref="H84:I84"/>
    <mergeCell ref="J84:M84"/>
    <mergeCell ref="F85:G85"/>
    <mergeCell ref="H85:I85"/>
    <mergeCell ref="J85:M85"/>
    <mergeCell ref="C87:F87"/>
    <mergeCell ref="F88:H88"/>
    <mergeCell ref="I88:M88"/>
    <mergeCell ref="F89:H89"/>
    <mergeCell ref="I89:M89"/>
    <mergeCell ref="F90:H90"/>
    <mergeCell ref="I90:M90"/>
    <mergeCell ref="F91:H91"/>
    <mergeCell ref="I91:M91"/>
    <mergeCell ref="I101:M101"/>
    <mergeCell ref="F102:H102"/>
    <mergeCell ref="I102:M102"/>
    <mergeCell ref="F92:H92"/>
    <mergeCell ref="I92:M92"/>
    <mergeCell ref="F93:H93"/>
    <mergeCell ref="I93:M93"/>
    <mergeCell ref="F94:H94"/>
    <mergeCell ref="I94:M94"/>
    <mergeCell ref="F95:H95"/>
    <mergeCell ref="I95:M95"/>
    <mergeCell ref="F96:H96"/>
    <mergeCell ref="I96:M96"/>
    <mergeCell ref="D116:E116"/>
    <mergeCell ref="D123:E123"/>
    <mergeCell ref="H124:I124"/>
    <mergeCell ref="H125:I125"/>
    <mergeCell ref="C128:G128"/>
    <mergeCell ref="E19:E21"/>
    <mergeCell ref="H19:H21"/>
    <mergeCell ref="L19:L21"/>
    <mergeCell ref="F19:G21"/>
    <mergeCell ref="F103:H103"/>
    <mergeCell ref="I103:M103"/>
    <mergeCell ref="C105:F105"/>
    <mergeCell ref="D107:E107"/>
    <mergeCell ref="D108:E108"/>
    <mergeCell ref="G109:M109"/>
    <mergeCell ref="D110:E110"/>
    <mergeCell ref="D115:E115"/>
    <mergeCell ref="G115:M115"/>
    <mergeCell ref="F97:H97"/>
    <mergeCell ref="I97:M97"/>
    <mergeCell ref="C99:D99"/>
    <mergeCell ref="F100:H100"/>
    <mergeCell ref="I100:M100"/>
    <mergeCell ref="F101:H101"/>
  </mergeCells>
  <pageMargins left="0.75" right="0.75" top="1" bottom="1" header="0.51180555555555596" footer="0.51180555555555596"/>
  <legacyDrawing r:id="rId1"/>
</worksheet>
</file>

<file path=xl/worksheets/sheet5.xml><?xml version="1.0" encoding="utf-8"?>
<worksheet xmlns="http://schemas.openxmlformats.org/spreadsheetml/2006/main" xmlns:r="http://schemas.openxmlformats.org/officeDocument/2006/relationships">
  <dimension ref="B2:N146"/>
  <sheetViews>
    <sheetView topLeftCell="A23" workbookViewId="0">
      <selection activeCell="F23" sqref="F23:G23"/>
    </sheetView>
  </sheetViews>
  <sheetFormatPr defaultColWidth="9.140625" defaultRowHeight="14.25"/>
  <cols>
    <col min="1" max="1" width="3.7109375" style="1" customWidth="1"/>
    <col min="2" max="2" width="5.85546875" style="1" customWidth="1"/>
    <col min="3" max="3" width="5" style="1" customWidth="1"/>
    <col min="4" max="4" width="15.85546875" style="1" customWidth="1"/>
    <col min="5" max="5" width="5.28515625" style="1" customWidth="1"/>
    <col min="6" max="6" width="3.42578125" style="1" customWidth="1"/>
    <col min="7" max="7" width="54.85546875" style="1" customWidth="1"/>
    <col min="8" max="8" width="19.85546875" style="1" customWidth="1"/>
    <col min="9" max="9" width="18" style="1" customWidth="1"/>
    <col min="10" max="10" width="17.85546875" style="1" customWidth="1"/>
    <col min="11" max="11" width="17.5703125" style="1" customWidth="1"/>
    <col min="12" max="12" width="15.28515625" style="1" customWidth="1"/>
    <col min="13" max="13" width="19.140625" style="1" customWidth="1"/>
    <col min="14" max="14" width="2.5703125" style="1" customWidth="1"/>
    <col min="15" max="15" width="2.7109375" style="1" customWidth="1"/>
    <col min="16" max="16384" width="9.140625" style="1"/>
  </cols>
  <sheetData>
    <row r="2" spans="2:14" ht="15">
      <c r="B2" s="152" t="s">
        <v>1</v>
      </c>
      <c r="C2" s="153"/>
      <c r="D2" s="153"/>
      <c r="E2" s="153"/>
      <c r="F2" s="153"/>
      <c r="G2" s="153"/>
      <c r="H2" s="153"/>
      <c r="I2" s="153"/>
      <c r="J2" s="153"/>
      <c r="K2" s="153"/>
      <c r="L2" s="153"/>
      <c r="M2" s="153"/>
      <c r="N2" s="37"/>
    </row>
    <row r="3" spans="2:14">
      <c r="B3" s="4"/>
      <c r="C3" s="5"/>
      <c r="D3" s="5"/>
      <c r="E3" s="5"/>
      <c r="F3" s="5"/>
      <c r="G3" s="5"/>
      <c r="H3" s="5"/>
      <c r="I3" s="5"/>
      <c r="J3" s="5"/>
      <c r="K3" s="5"/>
      <c r="L3" s="5"/>
      <c r="M3" s="5"/>
      <c r="N3" s="38"/>
    </row>
    <row r="4" spans="2:14" ht="15">
      <c r="B4" s="6">
        <v>1</v>
      </c>
      <c r="C4" s="150" t="s">
        <v>2</v>
      </c>
      <c r="D4" s="150"/>
      <c r="E4" s="8" t="s">
        <v>3</v>
      </c>
      <c r="F4" s="147" t="s">
        <v>302</v>
      </c>
      <c r="G4" s="147"/>
      <c r="H4" s="147"/>
      <c r="I4" s="147"/>
      <c r="J4" s="147"/>
      <c r="K4" s="147"/>
      <c r="L4" s="147"/>
      <c r="M4" s="147"/>
      <c r="N4" s="38"/>
    </row>
    <row r="5" spans="2:14" ht="15">
      <c r="B5" s="6">
        <v>2</v>
      </c>
      <c r="C5" s="150" t="s">
        <v>5</v>
      </c>
      <c r="D5" s="150"/>
      <c r="E5" s="8" t="s">
        <v>3</v>
      </c>
      <c r="F5" s="150" t="s">
        <v>6</v>
      </c>
      <c r="G5" s="150"/>
      <c r="H5" s="150"/>
      <c r="I5" s="150"/>
      <c r="J5" s="150"/>
      <c r="K5" s="150"/>
      <c r="L5" s="150"/>
      <c r="M5" s="150"/>
      <c r="N5" s="38"/>
    </row>
    <row r="6" spans="2:14" ht="15">
      <c r="B6" s="6">
        <v>3</v>
      </c>
      <c r="C6" s="150" t="s">
        <v>7</v>
      </c>
      <c r="D6" s="150"/>
      <c r="E6" s="8"/>
      <c r="F6" s="10"/>
      <c r="G6" s="10"/>
      <c r="H6" s="10"/>
      <c r="I6" s="10"/>
      <c r="J6" s="10"/>
      <c r="K6" s="10"/>
      <c r="L6" s="10"/>
      <c r="M6" s="10"/>
      <c r="N6" s="38"/>
    </row>
    <row r="7" spans="2:14" ht="15">
      <c r="B7" s="6"/>
      <c r="C7" s="11" t="s">
        <v>8</v>
      </c>
      <c r="D7" s="5" t="s">
        <v>9</v>
      </c>
      <c r="E7" s="12" t="s">
        <v>3</v>
      </c>
      <c r="F7" s="147" t="s">
        <v>10</v>
      </c>
      <c r="G7" s="147"/>
      <c r="H7" s="147"/>
      <c r="I7" s="147"/>
      <c r="J7" s="147"/>
      <c r="K7" s="147"/>
      <c r="L7" s="147"/>
      <c r="M7" s="147"/>
      <c r="N7" s="38"/>
    </row>
    <row r="8" spans="2:14" ht="15">
      <c r="B8" s="6"/>
      <c r="C8" s="11" t="s">
        <v>11</v>
      </c>
      <c r="D8" s="5" t="s">
        <v>12</v>
      </c>
      <c r="E8" s="12" t="s">
        <v>3</v>
      </c>
      <c r="F8" s="114" t="s">
        <v>375</v>
      </c>
      <c r="G8" s="9"/>
      <c r="H8" s="9"/>
      <c r="I8" s="9"/>
      <c r="J8" s="9"/>
      <c r="K8" s="9"/>
      <c r="L8" s="9"/>
      <c r="M8" s="9"/>
      <c r="N8" s="38"/>
    </row>
    <row r="9" spans="2:14" ht="15">
      <c r="B9" s="6"/>
      <c r="C9" s="11" t="s">
        <v>14</v>
      </c>
      <c r="D9" s="5" t="s">
        <v>15</v>
      </c>
      <c r="E9" s="12" t="s">
        <v>3</v>
      </c>
      <c r="F9" s="9" t="s">
        <v>16</v>
      </c>
      <c r="G9" s="9"/>
      <c r="H9" s="9"/>
      <c r="I9" s="9"/>
      <c r="J9" s="9"/>
      <c r="K9" s="9"/>
      <c r="L9" s="9"/>
      <c r="M9" s="9"/>
      <c r="N9" s="38"/>
    </row>
    <row r="10" spans="2:14" ht="15">
      <c r="B10" s="6"/>
      <c r="C10" s="11" t="s">
        <v>114</v>
      </c>
      <c r="D10" s="5" t="s">
        <v>202</v>
      </c>
      <c r="E10" s="12" t="s">
        <v>3</v>
      </c>
      <c r="F10" s="9" t="s">
        <v>303</v>
      </c>
      <c r="G10" s="7"/>
      <c r="H10" s="7"/>
      <c r="I10" s="7"/>
      <c r="J10" s="7"/>
      <c r="K10" s="7"/>
      <c r="L10" s="7"/>
      <c r="M10" s="7"/>
      <c r="N10" s="38"/>
    </row>
    <row r="11" spans="2:14" ht="15">
      <c r="B11" s="6"/>
      <c r="C11" s="11"/>
      <c r="D11" s="5"/>
      <c r="E11" s="12"/>
      <c r="F11" s="7"/>
      <c r="G11" s="7"/>
      <c r="H11" s="7"/>
      <c r="I11" s="7"/>
      <c r="J11" s="7"/>
      <c r="K11" s="7"/>
      <c r="L11" s="7"/>
      <c r="M11" s="7"/>
      <c r="N11" s="38"/>
    </row>
    <row r="12" spans="2:14" ht="40.5" customHeight="1">
      <c r="B12" s="13">
        <v>4</v>
      </c>
      <c r="C12" s="148" t="s">
        <v>17</v>
      </c>
      <c r="D12" s="148"/>
      <c r="E12" s="14" t="s">
        <v>3</v>
      </c>
      <c r="F12" s="149" t="s">
        <v>304</v>
      </c>
      <c r="G12" s="149"/>
      <c r="H12" s="149"/>
      <c r="I12" s="149"/>
      <c r="J12" s="149"/>
      <c r="K12" s="149"/>
      <c r="L12" s="149"/>
      <c r="M12" s="149"/>
      <c r="N12" s="38"/>
    </row>
    <row r="13" spans="2:14" ht="15">
      <c r="B13" s="6">
        <v>5</v>
      </c>
      <c r="C13" s="150" t="s">
        <v>19</v>
      </c>
      <c r="D13" s="150"/>
      <c r="E13" s="8"/>
      <c r="F13" s="151"/>
      <c r="G13" s="151"/>
      <c r="H13" s="151"/>
      <c r="I13" s="151"/>
      <c r="J13" s="151"/>
      <c r="K13" s="151"/>
      <c r="L13" s="151"/>
      <c r="M13" s="151"/>
      <c r="N13" s="38"/>
    </row>
    <row r="14" spans="2:14" ht="15">
      <c r="B14" s="6"/>
      <c r="C14" s="11" t="s">
        <v>8</v>
      </c>
      <c r="D14" s="5" t="s">
        <v>20</v>
      </c>
      <c r="E14" s="12" t="s">
        <v>3</v>
      </c>
      <c r="F14" s="147" t="s">
        <v>305</v>
      </c>
      <c r="G14" s="147"/>
      <c r="H14" s="147"/>
      <c r="I14" s="147"/>
      <c r="J14" s="147"/>
      <c r="K14" s="147"/>
      <c r="L14" s="147"/>
      <c r="M14" s="147"/>
      <c r="N14" s="38"/>
    </row>
    <row r="15" spans="2:14" ht="15">
      <c r="B15" s="6"/>
      <c r="C15" s="11" t="s">
        <v>11</v>
      </c>
      <c r="D15" s="5" t="s">
        <v>22</v>
      </c>
      <c r="E15" s="12" t="s">
        <v>3</v>
      </c>
      <c r="F15" s="147" t="s">
        <v>306</v>
      </c>
      <c r="G15" s="147"/>
      <c r="H15" s="147"/>
      <c r="I15" s="147"/>
      <c r="J15" s="147"/>
      <c r="K15" s="147"/>
      <c r="L15" s="147"/>
      <c r="M15" s="147"/>
      <c r="N15" s="38"/>
    </row>
    <row r="16" spans="2:14" ht="33" customHeight="1">
      <c r="B16" s="6"/>
      <c r="C16" s="17" t="s">
        <v>14</v>
      </c>
      <c r="D16" s="18" t="s">
        <v>28</v>
      </c>
      <c r="E16" s="19" t="s">
        <v>3</v>
      </c>
      <c r="F16" s="149" t="s">
        <v>6</v>
      </c>
      <c r="G16" s="149"/>
      <c r="H16" s="149"/>
      <c r="I16" s="149"/>
      <c r="J16" s="149"/>
      <c r="K16" s="149"/>
      <c r="L16" s="149"/>
      <c r="M16" s="149"/>
      <c r="N16" s="38"/>
    </row>
    <row r="17" spans="2:14" ht="21.75" customHeight="1">
      <c r="B17" s="6"/>
      <c r="C17" s="20"/>
      <c r="D17" s="10"/>
      <c r="E17" s="8"/>
      <c r="F17" s="7"/>
      <c r="G17" s="7"/>
      <c r="H17" s="7"/>
      <c r="I17" s="7"/>
      <c r="J17" s="7"/>
      <c r="K17" s="7"/>
      <c r="L17" s="7"/>
      <c r="M17" s="7"/>
      <c r="N17" s="38"/>
    </row>
    <row r="18" spans="2:14" s="2" customFormat="1" ht="56.25" customHeight="1">
      <c r="B18" s="21">
        <v>6</v>
      </c>
      <c r="C18" s="148" t="s">
        <v>30</v>
      </c>
      <c r="D18" s="148"/>
      <c r="E18" s="160" t="s">
        <v>307</v>
      </c>
      <c r="F18" s="160"/>
      <c r="G18" s="160"/>
      <c r="H18" s="160"/>
      <c r="I18" s="160"/>
      <c r="J18" s="160"/>
      <c r="K18" s="160"/>
      <c r="L18" s="160"/>
      <c r="M18" s="160"/>
      <c r="N18" s="39"/>
    </row>
    <row r="19" spans="2:14" ht="17.25" customHeight="1">
      <c r="B19" s="6"/>
      <c r="C19" s="10"/>
      <c r="D19" s="10"/>
      <c r="E19" s="161" t="s">
        <v>32</v>
      </c>
      <c r="F19" s="164" t="s">
        <v>33</v>
      </c>
      <c r="G19" s="165"/>
      <c r="H19" s="161" t="s">
        <v>34</v>
      </c>
      <c r="I19" s="40" t="s">
        <v>35</v>
      </c>
      <c r="J19" s="40" t="s">
        <v>36</v>
      </c>
      <c r="K19" s="40" t="s">
        <v>37</v>
      </c>
      <c r="L19" s="170" t="s">
        <v>38</v>
      </c>
      <c r="M19" s="40" t="s">
        <v>39</v>
      </c>
      <c r="N19" s="38"/>
    </row>
    <row r="20" spans="2:14" ht="15">
      <c r="B20" s="6"/>
      <c r="C20" s="10"/>
      <c r="D20" s="10"/>
      <c r="E20" s="162"/>
      <c r="F20" s="166"/>
      <c r="G20" s="167"/>
      <c r="H20" s="162"/>
      <c r="I20" s="22" t="s">
        <v>40</v>
      </c>
      <c r="J20" s="22" t="s">
        <v>41</v>
      </c>
      <c r="K20" s="22" t="s">
        <v>42</v>
      </c>
      <c r="L20" s="171"/>
      <c r="M20" s="42" t="s">
        <v>43</v>
      </c>
      <c r="N20" s="38"/>
    </row>
    <row r="21" spans="2:14" ht="15">
      <c r="B21" s="6"/>
      <c r="C21" s="10"/>
      <c r="D21" s="10"/>
      <c r="E21" s="163"/>
      <c r="F21" s="168"/>
      <c r="G21" s="169"/>
      <c r="H21" s="163"/>
      <c r="I21" s="23" t="s">
        <v>44</v>
      </c>
      <c r="J21" s="23" t="s">
        <v>45</v>
      </c>
      <c r="K21" s="22" t="s">
        <v>46</v>
      </c>
      <c r="L21" s="172"/>
      <c r="M21" s="43"/>
      <c r="N21" s="38"/>
    </row>
    <row r="22" spans="2:14" ht="15">
      <c r="B22" s="6"/>
      <c r="C22" s="10"/>
      <c r="D22" s="10"/>
      <c r="E22" s="22"/>
      <c r="F22" s="6"/>
      <c r="G22" s="24"/>
      <c r="H22" s="22"/>
      <c r="I22" s="22"/>
      <c r="J22" s="22"/>
      <c r="K22" s="44"/>
      <c r="L22" s="41"/>
      <c r="M22" s="42"/>
      <c r="N22" s="38"/>
    </row>
    <row r="23" spans="2:14" ht="53.25" customHeight="1">
      <c r="B23" s="6"/>
      <c r="C23" s="10"/>
      <c r="D23" s="10"/>
      <c r="E23" s="25">
        <v>1</v>
      </c>
      <c r="F23" s="154" t="s">
        <v>308</v>
      </c>
      <c r="G23" s="155"/>
      <c r="H23" s="26" t="s">
        <v>50</v>
      </c>
      <c r="I23" s="45">
        <v>96</v>
      </c>
      <c r="J23" s="46">
        <v>2</v>
      </c>
      <c r="K23" s="47">
        <f t="shared" ref="K23:K39" si="0">I23*J23</f>
        <v>192</v>
      </c>
      <c r="L23" s="47">
        <v>1250</v>
      </c>
      <c r="M23" s="48">
        <f t="shared" ref="M23:M39" si="1">K23/L23</f>
        <v>0.15359999999999999</v>
      </c>
      <c r="N23" s="38"/>
    </row>
    <row r="24" spans="2:14" ht="37.5" customHeight="1">
      <c r="B24" s="6"/>
      <c r="C24" s="10"/>
      <c r="D24" s="10"/>
      <c r="E24" s="22">
        <v>2</v>
      </c>
      <c r="F24" s="156" t="s">
        <v>309</v>
      </c>
      <c r="G24" s="157"/>
      <c r="H24" s="27" t="s">
        <v>50</v>
      </c>
      <c r="I24" s="49">
        <v>33</v>
      </c>
      <c r="J24" s="49">
        <v>1</v>
      </c>
      <c r="K24" s="50">
        <f t="shared" si="0"/>
        <v>33</v>
      </c>
      <c r="L24" s="40">
        <v>1250</v>
      </c>
      <c r="M24" s="51">
        <f t="shared" si="1"/>
        <v>2.64E-2</v>
      </c>
      <c r="N24" s="38"/>
    </row>
    <row r="25" spans="2:14" ht="37.5" customHeight="1">
      <c r="B25" s="6"/>
      <c r="C25" s="10"/>
      <c r="D25" s="10"/>
      <c r="E25" s="28">
        <v>3</v>
      </c>
      <c r="F25" s="154" t="s">
        <v>310</v>
      </c>
      <c r="G25" s="158"/>
      <c r="H25" s="27" t="s">
        <v>50</v>
      </c>
      <c r="I25" s="49">
        <v>96</v>
      </c>
      <c r="J25" s="40">
        <v>3</v>
      </c>
      <c r="K25" s="50">
        <f t="shared" si="0"/>
        <v>288</v>
      </c>
      <c r="L25" s="40">
        <v>1250</v>
      </c>
      <c r="M25" s="51">
        <f t="shared" si="1"/>
        <v>0.23039999999999999</v>
      </c>
      <c r="N25" s="38"/>
    </row>
    <row r="26" spans="2:14" ht="37.5" customHeight="1">
      <c r="B26" s="6"/>
      <c r="C26" s="10"/>
      <c r="D26" s="10"/>
      <c r="E26" s="28"/>
      <c r="F26" s="154" t="s">
        <v>311</v>
      </c>
      <c r="G26" s="158"/>
      <c r="H26" s="27" t="s">
        <v>50</v>
      </c>
      <c r="I26" s="49">
        <v>96</v>
      </c>
      <c r="J26" s="40">
        <v>3</v>
      </c>
      <c r="K26" s="50">
        <f t="shared" si="0"/>
        <v>288</v>
      </c>
      <c r="L26" s="40">
        <v>1250</v>
      </c>
      <c r="M26" s="51">
        <f t="shared" si="1"/>
        <v>0.23039999999999999</v>
      </c>
      <c r="N26" s="38"/>
    </row>
    <row r="27" spans="2:14" ht="37.5" customHeight="1">
      <c r="B27" s="6"/>
      <c r="C27" s="10"/>
      <c r="D27" s="10"/>
      <c r="E27" s="22">
        <v>4</v>
      </c>
      <c r="F27" s="154" t="s">
        <v>312</v>
      </c>
      <c r="G27" s="158"/>
      <c r="H27" s="27" t="s">
        <v>50</v>
      </c>
      <c r="I27" s="49">
        <v>33</v>
      </c>
      <c r="J27" s="49">
        <v>2</v>
      </c>
      <c r="K27" s="50">
        <f t="shared" si="0"/>
        <v>66</v>
      </c>
      <c r="L27" s="40">
        <v>1250</v>
      </c>
      <c r="M27" s="51">
        <f t="shared" si="1"/>
        <v>5.28E-2</v>
      </c>
      <c r="N27" s="38"/>
    </row>
    <row r="28" spans="2:14" ht="48" customHeight="1">
      <c r="B28" s="6"/>
      <c r="C28" s="10"/>
      <c r="D28" s="10"/>
      <c r="E28" s="28">
        <v>5</v>
      </c>
      <c r="F28" s="154" t="s">
        <v>313</v>
      </c>
      <c r="G28" s="158"/>
      <c r="H28" s="27" t="s">
        <v>50</v>
      </c>
      <c r="I28" s="49">
        <v>96</v>
      </c>
      <c r="J28" s="40">
        <v>2</v>
      </c>
      <c r="K28" s="50">
        <f t="shared" si="0"/>
        <v>192</v>
      </c>
      <c r="L28" s="40">
        <v>1250</v>
      </c>
      <c r="M28" s="51">
        <f t="shared" si="1"/>
        <v>0.15359999999999999</v>
      </c>
      <c r="N28" s="38"/>
    </row>
    <row r="29" spans="2:14" ht="48" customHeight="1">
      <c r="B29" s="6"/>
      <c r="C29" s="10"/>
      <c r="D29" s="10"/>
      <c r="E29" s="22">
        <v>6</v>
      </c>
      <c r="F29" s="154" t="s">
        <v>314</v>
      </c>
      <c r="G29" s="158"/>
      <c r="H29" s="27" t="s">
        <v>50</v>
      </c>
      <c r="I29" s="49">
        <v>33</v>
      </c>
      <c r="J29" s="49">
        <v>2</v>
      </c>
      <c r="K29" s="50">
        <f t="shared" si="0"/>
        <v>66</v>
      </c>
      <c r="L29" s="50">
        <v>1250</v>
      </c>
      <c r="M29" s="51">
        <f t="shared" si="1"/>
        <v>5.28E-2</v>
      </c>
      <c r="N29" s="38"/>
    </row>
    <row r="30" spans="2:14" ht="46.5" customHeight="1">
      <c r="B30" s="6"/>
      <c r="C30" s="10"/>
      <c r="D30" s="10"/>
      <c r="E30" s="28">
        <v>7</v>
      </c>
      <c r="F30" s="154" t="s">
        <v>315</v>
      </c>
      <c r="G30" s="158"/>
      <c r="H30" s="27" t="s">
        <v>50</v>
      </c>
      <c r="I30" s="49">
        <v>96</v>
      </c>
      <c r="J30" s="40">
        <v>2</v>
      </c>
      <c r="K30" s="50">
        <f t="shared" si="0"/>
        <v>192</v>
      </c>
      <c r="L30" s="50">
        <v>1250</v>
      </c>
      <c r="M30" s="51">
        <f t="shared" si="1"/>
        <v>0.15359999999999999</v>
      </c>
      <c r="N30" s="38"/>
    </row>
    <row r="31" spans="2:14" ht="46.5" customHeight="1">
      <c r="B31" s="6"/>
      <c r="C31" s="10"/>
      <c r="D31" s="10"/>
      <c r="E31" s="28"/>
      <c r="F31" s="154" t="s">
        <v>316</v>
      </c>
      <c r="G31" s="158"/>
      <c r="H31" s="27" t="s">
        <v>50</v>
      </c>
      <c r="I31" s="49">
        <v>96</v>
      </c>
      <c r="J31" s="40">
        <v>2</v>
      </c>
      <c r="K31" s="50">
        <f t="shared" si="0"/>
        <v>192</v>
      </c>
      <c r="L31" s="50">
        <v>1250</v>
      </c>
      <c r="M31" s="51">
        <f t="shared" si="1"/>
        <v>0.15359999999999999</v>
      </c>
      <c r="N31" s="38"/>
    </row>
    <row r="32" spans="2:14" ht="60" customHeight="1">
      <c r="B32" s="6"/>
      <c r="C32" s="10"/>
      <c r="D32" s="10"/>
      <c r="E32" s="22">
        <v>8</v>
      </c>
      <c r="F32" s="154" t="s">
        <v>317</v>
      </c>
      <c r="G32" s="158"/>
      <c r="H32" s="27" t="s">
        <v>104</v>
      </c>
      <c r="I32" s="49">
        <v>33</v>
      </c>
      <c r="J32" s="49">
        <v>1</v>
      </c>
      <c r="K32" s="50">
        <f t="shared" si="0"/>
        <v>33</v>
      </c>
      <c r="L32" s="41">
        <v>1250</v>
      </c>
      <c r="M32" s="51">
        <f t="shared" si="1"/>
        <v>2.64E-2</v>
      </c>
      <c r="N32" s="38"/>
    </row>
    <row r="33" spans="2:14" ht="62.25" customHeight="1">
      <c r="B33" s="6"/>
      <c r="C33" s="10"/>
      <c r="D33" s="10"/>
      <c r="E33" s="28">
        <v>9</v>
      </c>
      <c r="F33" s="154" t="s">
        <v>318</v>
      </c>
      <c r="G33" s="158"/>
      <c r="H33" s="27" t="s">
        <v>50</v>
      </c>
      <c r="I33" s="49">
        <v>96</v>
      </c>
      <c r="J33" s="40">
        <v>1</v>
      </c>
      <c r="K33" s="50">
        <f t="shared" si="0"/>
        <v>96</v>
      </c>
      <c r="L33" s="40">
        <v>1250</v>
      </c>
      <c r="M33" s="51">
        <f t="shared" si="1"/>
        <v>7.6799999999999993E-2</v>
      </c>
      <c r="N33" s="38"/>
    </row>
    <row r="34" spans="2:14" ht="62.25" customHeight="1">
      <c r="B34" s="6"/>
      <c r="C34" s="10"/>
      <c r="D34" s="10"/>
      <c r="E34" s="28">
        <v>10</v>
      </c>
      <c r="F34" s="154" t="s">
        <v>319</v>
      </c>
      <c r="G34" s="158"/>
      <c r="H34" s="27" t="s">
        <v>104</v>
      </c>
      <c r="I34" s="49">
        <v>33</v>
      </c>
      <c r="J34" s="49">
        <v>1</v>
      </c>
      <c r="K34" s="50">
        <f t="shared" si="0"/>
        <v>33</v>
      </c>
      <c r="L34" s="40">
        <v>1250</v>
      </c>
      <c r="M34" s="51">
        <f t="shared" si="1"/>
        <v>2.64E-2</v>
      </c>
      <c r="N34" s="38"/>
    </row>
    <row r="35" spans="2:14" ht="78" customHeight="1">
      <c r="B35" s="6"/>
      <c r="C35" s="10"/>
      <c r="D35" s="10"/>
      <c r="E35" s="28">
        <v>11</v>
      </c>
      <c r="F35" s="154" t="s">
        <v>320</v>
      </c>
      <c r="G35" s="158"/>
      <c r="H35" s="27" t="s">
        <v>50</v>
      </c>
      <c r="I35" s="49">
        <v>96</v>
      </c>
      <c r="J35" s="40">
        <v>2</v>
      </c>
      <c r="K35" s="50">
        <f t="shared" si="0"/>
        <v>192</v>
      </c>
      <c r="L35" s="40">
        <v>1250</v>
      </c>
      <c r="M35" s="51">
        <f t="shared" si="1"/>
        <v>0.15359999999999999</v>
      </c>
      <c r="N35" s="38"/>
    </row>
    <row r="36" spans="2:14" ht="57" customHeight="1">
      <c r="B36" s="6"/>
      <c r="C36" s="10"/>
      <c r="D36" s="10"/>
      <c r="E36" s="22">
        <v>12</v>
      </c>
      <c r="F36" s="154" t="s">
        <v>321</v>
      </c>
      <c r="G36" s="158"/>
      <c r="H36" s="27" t="s">
        <v>104</v>
      </c>
      <c r="I36" s="49">
        <v>33</v>
      </c>
      <c r="J36" s="49">
        <v>2</v>
      </c>
      <c r="K36" s="50">
        <f t="shared" si="0"/>
        <v>66</v>
      </c>
      <c r="L36" s="50">
        <v>1250</v>
      </c>
      <c r="M36" s="51">
        <f t="shared" si="1"/>
        <v>5.28E-2</v>
      </c>
      <c r="N36" s="38"/>
    </row>
    <row r="37" spans="2:14" ht="48" customHeight="1">
      <c r="B37" s="6"/>
      <c r="C37" s="10"/>
      <c r="D37" s="10"/>
      <c r="E37" s="28">
        <v>13</v>
      </c>
      <c r="F37" s="156" t="s">
        <v>322</v>
      </c>
      <c r="G37" s="157"/>
      <c r="H37" s="27" t="s">
        <v>269</v>
      </c>
      <c r="I37" s="49">
        <f>(48*4)+20</f>
        <v>212</v>
      </c>
      <c r="J37" s="40">
        <v>5</v>
      </c>
      <c r="K37" s="50">
        <f t="shared" si="0"/>
        <v>1060</v>
      </c>
      <c r="L37" s="50">
        <v>1250</v>
      </c>
      <c r="M37" s="51">
        <f t="shared" si="1"/>
        <v>0.84799999999999998</v>
      </c>
      <c r="N37" s="38"/>
    </row>
    <row r="38" spans="2:14" ht="36" customHeight="1">
      <c r="B38" s="6"/>
      <c r="C38" s="10"/>
      <c r="D38" s="5"/>
      <c r="E38" s="22">
        <v>14</v>
      </c>
      <c r="F38" s="156" t="s">
        <v>323</v>
      </c>
      <c r="G38" s="157"/>
      <c r="H38" s="27" t="s">
        <v>104</v>
      </c>
      <c r="I38" s="49">
        <v>24</v>
      </c>
      <c r="J38" s="40">
        <v>2</v>
      </c>
      <c r="K38" s="50">
        <f t="shared" si="0"/>
        <v>48</v>
      </c>
      <c r="L38" s="50">
        <v>1250</v>
      </c>
      <c r="M38" s="51">
        <f t="shared" si="1"/>
        <v>3.8399999999999997E-2</v>
      </c>
      <c r="N38" s="38"/>
    </row>
    <row r="39" spans="2:14" ht="36" customHeight="1">
      <c r="B39" s="6"/>
      <c r="C39" s="10"/>
      <c r="D39" s="5"/>
      <c r="E39" s="28">
        <v>15</v>
      </c>
      <c r="F39" s="156" t="s">
        <v>63</v>
      </c>
      <c r="G39" s="157"/>
      <c r="H39" s="27" t="s">
        <v>104</v>
      </c>
      <c r="I39" s="40">
        <v>12</v>
      </c>
      <c r="J39" s="40">
        <v>2</v>
      </c>
      <c r="K39" s="50">
        <f t="shared" si="0"/>
        <v>24</v>
      </c>
      <c r="L39" s="50">
        <v>1250</v>
      </c>
      <c r="M39" s="51">
        <f t="shared" si="1"/>
        <v>1.9199999999999998E-2</v>
      </c>
      <c r="N39" s="38"/>
    </row>
    <row r="40" spans="2:14" ht="22.5" customHeight="1">
      <c r="B40" s="6"/>
      <c r="C40" s="10"/>
      <c r="D40" s="5"/>
      <c r="E40" s="173" t="s">
        <v>64</v>
      </c>
      <c r="F40" s="174"/>
      <c r="G40" s="174"/>
      <c r="H40" s="174"/>
      <c r="I40" s="174"/>
      <c r="J40" s="175"/>
      <c r="K40" s="52">
        <f>SUM(K23:K39)</f>
        <v>3061</v>
      </c>
      <c r="L40" s="52"/>
      <c r="M40" s="53">
        <f>SUM(M23:M39)</f>
        <v>2.4487999999999999</v>
      </c>
      <c r="N40" s="38"/>
    </row>
    <row r="41" spans="2:14" ht="24.75" customHeight="1">
      <c r="B41" s="6"/>
      <c r="C41" s="10"/>
      <c r="D41" s="5"/>
      <c r="E41" s="185" t="s">
        <v>65</v>
      </c>
      <c r="F41" s="186"/>
      <c r="G41" s="186"/>
      <c r="H41" s="186"/>
      <c r="I41" s="186"/>
      <c r="J41" s="186"/>
      <c r="K41" s="54"/>
      <c r="L41" s="54"/>
      <c r="M41" s="55" t="s">
        <v>324</v>
      </c>
      <c r="N41" s="38"/>
    </row>
    <row r="42" spans="2:14" ht="15">
      <c r="B42" s="6"/>
      <c r="C42" s="10"/>
      <c r="D42" s="5"/>
      <c r="E42" s="10"/>
      <c r="F42" s="5"/>
      <c r="G42" s="5"/>
      <c r="H42" s="5"/>
      <c r="I42" s="5"/>
      <c r="J42" s="5"/>
      <c r="K42" s="5"/>
      <c r="L42" s="5"/>
      <c r="M42" s="5"/>
      <c r="N42" s="38"/>
    </row>
    <row r="43" spans="2:14" ht="15">
      <c r="B43" s="6">
        <v>7</v>
      </c>
      <c r="C43" s="150" t="s">
        <v>67</v>
      </c>
      <c r="D43" s="150"/>
      <c r="E43" s="10" t="s">
        <v>3</v>
      </c>
      <c r="F43" s="5"/>
      <c r="G43" s="5"/>
      <c r="H43" s="5"/>
      <c r="I43" s="5"/>
      <c r="J43" s="5"/>
      <c r="K43" s="5"/>
      <c r="L43" s="5"/>
      <c r="M43" s="5"/>
      <c r="N43" s="38"/>
    </row>
    <row r="44" spans="2:14" ht="32.25" customHeight="1">
      <c r="B44" s="6"/>
      <c r="C44" s="10"/>
      <c r="D44" s="5"/>
      <c r="E44" s="29" t="s">
        <v>32</v>
      </c>
      <c r="F44" s="187" t="s">
        <v>67</v>
      </c>
      <c r="G44" s="188"/>
      <c r="H44" s="189"/>
      <c r="I44" s="190" t="s">
        <v>68</v>
      </c>
      <c r="J44" s="191"/>
      <c r="K44" s="191"/>
      <c r="L44" s="191"/>
      <c r="M44" s="192"/>
      <c r="N44" s="38"/>
    </row>
    <row r="45" spans="2:14" ht="15">
      <c r="B45" s="30"/>
      <c r="C45" s="10"/>
      <c r="D45" s="5"/>
      <c r="E45" s="31">
        <v>1</v>
      </c>
      <c r="F45" s="176" t="s">
        <v>228</v>
      </c>
      <c r="G45" s="177"/>
      <c r="H45" s="178"/>
      <c r="I45" s="179" t="s">
        <v>325</v>
      </c>
      <c r="J45" s="180"/>
      <c r="K45" s="180"/>
      <c r="L45" s="180"/>
      <c r="M45" s="181"/>
      <c r="N45" s="38"/>
    </row>
    <row r="46" spans="2:14" ht="15">
      <c r="B46" s="30"/>
      <c r="C46" s="10"/>
      <c r="D46" s="5"/>
      <c r="E46" s="31">
        <v>2</v>
      </c>
      <c r="F46" s="176" t="s">
        <v>228</v>
      </c>
      <c r="G46" s="177"/>
      <c r="H46" s="178"/>
      <c r="I46" s="179" t="s">
        <v>326</v>
      </c>
      <c r="J46" s="180"/>
      <c r="K46" s="180"/>
      <c r="L46" s="180"/>
      <c r="M46" s="181"/>
      <c r="N46" s="38"/>
    </row>
    <row r="47" spans="2:14" ht="15">
      <c r="B47" s="30"/>
      <c r="C47" s="10"/>
      <c r="D47" s="5"/>
      <c r="E47" s="31">
        <v>3</v>
      </c>
      <c r="F47" s="182" t="s">
        <v>327</v>
      </c>
      <c r="G47" s="183"/>
      <c r="H47" s="184"/>
      <c r="I47" s="182" t="s">
        <v>328</v>
      </c>
      <c r="J47" s="183"/>
      <c r="K47" s="183"/>
      <c r="L47" s="183"/>
      <c r="M47" s="184"/>
      <c r="N47" s="38"/>
    </row>
    <row r="48" spans="2:14" ht="15">
      <c r="B48" s="30"/>
      <c r="C48" s="10"/>
      <c r="D48" s="5"/>
      <c r="E48" s="31">
        <v>4</v>
      </c>
      <c r="F48" s="182" t="s">
        <v>329</v>
      </c>
      <c r="G48" s="183"/>
      <c r="H48" s="184"/>
      <c r="I48" s="182" t="s">
        <v>330</v>
      </c>
      <c r="J48" s="183"/>
      <c r="K48" s="183"/>
      <c r="L48" s="183"/>
      <c r="M48" s="184"/>
      <c r="N48" s="38"/>
    </row>
    <row r="49" spans="2:14" ht="15">
      <c r="B49" s="30"/>
      <c r="C49" s="10"/>
      <c r="D49" s="5"/>
      <c r="E49" s="31">
        <v>5</v>
      </c>
      <c r="F49" s="182" t="s">
        <v>331</v>
      </c>
      <c r="G49" s="183"/>
      <c r="H49" s="184"/>
      <c r="I49" s="182" t="s">
        <v>332</v>
      </c>
      <c r="J49" s="183"/>
      <c r="K49" s="183"/>
      <c r="L49" s="183"/>
      <c r="M49" s="184"/>
      <c r="N49" s="38"/>
    </row>
    <row r="50" spans="2:14" ht="15">
      <c r="B50" s="30"/>
      <c r="C50" s="10"/>
      <c r="D50" s="5"/>
      <c r="E50" s="31">
        <v>6</v>
      </c>
      <c r="F50" s="182" t="s">
        <v>333</v>
      </c>
      <c r="G50" s="183"/>
      <c r="H50" s="184"/>
      <c r="I50" s="193" t="s">
        <v>334</v>
      </c>
      <c r="J50" s="194"/>
      <c r="K50" s="194"/>
      <c r="L50" s="194"/>
      <c r="M50" s="195"/>
      <c r="N50" s="38"/>
    </row>
    <row r="51" spans="2:14" ht="15">
      <c r="B51" s="30"/>
      <c r="C51" s="10"/>
      <c r="D51" s="5"/>
      <c r="E51" s="31">
        <v>7</v>
      </c>
      <c r="F51" s="182" t="s">
        <v>335</v>
      </c>
      <c r="G51" s="183"/>
      <c r="H51" s="184"/>
      <c r="I51" s="182" t="s">
        <v>336</v>
      </c>
      <c r="J51" s="183"/>
      <c r="K51" s="183"/>
      <c r="L51" s="183"/>
      <c r="M51" s="184"/>
      <c r="N51" s="38"/>
    </row>
    <row r="52" spans="2:14" ht="15">
      <c r="B52" s="30"/>
      <c r="C52" s="10"/>
      <c r="D52" s="5"/>
      <c r="E52" s="31">
        <v>8</v>
      </c>
      <c r="F52" s="182" t="s">
        <v>337</v>
      </c>
      <c r="G52" s="183"/>
      <c r="H52" s="184"/>
      <c r="I52" s="193" t="s">
        <v>338</v>
      </c>
      <c r="J52" s="194"/>
      <c r="K52" s="194"/>
      <c r="L52" s="194"/>
      <c r="M52" s="195"/>
      <c r="N52" s="38"/>
    </row>
    <row r="53" spans="2:14" ht="15">
      <c r="B53" s="30"/>
      <c r="C53" s="10"/>
      <c r="D53" s="5"/>
      <c r="E53" s="31">
        <v>9</v>
      </c>
      <c r="F53" s="182" t="s">
        <v>339</v>
      </c>
      <c r="G53" s="183"/>
      <c r="H53" s="184"/>
      <c r="I53" s="182" t="s">
        <v>340</v>
      </c>
      <c r="J53" s="183"/>
      <c r="K53" s="183"/>
      <c r="L53" s="183"/>
      <c r="M53" s="184"/>
      <c r="N53" s="38"/>
    </row>
    <row r="54" spans="2:14" ht="15">
      <c r="B54" s="30"/>
      <c r="C54" s="10"/>
      <c r="D54" s="5"/>
      <c r="E54" s="31">
        <v>10</v>
      </c>
      <c r="F54" s="182" t="s">
        <v>341</v>
      </c>
      <c r="G54" s="183"/>
      <c r="H54" s="184"/>
      <c r="I54" s="182" t="s">
        <v>342</v>
      </c>
      <c r="J54" s="183"/>
      <c r="K54" s="183"/>
      <c r="L54" s="183"/>
      <c r="M54" s="184"/>
      <c r="N54" s="38"/>
    </row>
    <row r="55" spans="2:14" ht="15">
      <c r="B55" s="30"/>
      <c r="C55" s="10"/>
      <c r="D55" s="5"/>
      <c r="E55" s="31">
        <v>11</v>
      </c>
      <c r="F55" s="182" t="s">
        <v>343</v>
      </c>
      <c r="G55" s="183"/>
      <c r="H55" s="184"/>
      <c r="I55" s="182" t="s">
        <v>344</v>
      </c>
      <c r="J55" s="183"/>
      <c r="K55" s="183"/>
      <c r="L55" s="183"/>
      <c r="M55" s="184"/>
      <c r="N55" s="38"/>
    </row>
    <row r="56" spans="2:14" ht="15">
      <c r="B56" s="30"/>
      <c r="C56" s="10"/>
      <c r="D56" s="5"/>
      <c r="E56" s="31">
        <v>12</v>
      </c>
      <c r="F56" s="182" t="s">
        <v>345</v>
      </c>
      <c r="G56" s="183"/>
      <c r="H56" s="184"/>
      <c r="I56" s="193" t="s">
        <v>346</v>
      </c>
      <c r="J56" s="194"/>
      <c r="K56" s="194"/>
      <c r="L56" s="194"/>
      <c r="M56" s="195"/>
      <c r="N56" s="38"/>
    </row>
    <row r="57" spans="2:14" ht="15">
      <c r="B57" s="30"/>
      <c r="C57" s="10"/>
      <c r="D57" s="5"/>
      <c r="E57" s="31">
        <v>13</v>
      </c>
      <c r="F57" s="182" t="s">
        <v>347</v>
      </c>
      <c r="G57" s="183"/>
      <c r="H57" s="184"/>
      <c r="I57" s="182" t="s">
        <v>348</v>
      </c>
      <c r="J57" s="183"/>
      <c r="K57" s="183"/>
      <c r="L57" s="183"/>
      <c r="M57" s="184"/>
      <c r="N57" s="38"/>
    </row>
    <row r="58" spans="2:14" ht="15">
      <c r="B58" s="30"/>
      <c r="C58" s="10"/>
      <c r="D58" s="5"/>
      <c r="E58" s="31">
        <v>14</v>
      </c>
      <c r="F58" s="182" t="s">
        <v>87</v>
      </c>
      <c r="G58" s="183"/>
      <c r="H58" s="184"/>
      <c r="I58" s="182" t="s">
        <v>283</v>
      </c>
      <c r="J58" s="183"/>
      <c r="K58" s="183"/>
      <c r="L58" s="183"/>
      <c r="M58" s="184"/>
      <c r="N58" s="38"/>
    </row>
    <row r="59" spans="2:14" ht="15">
      <c r="B59" s="30"/>
      <c r="C59" s="10"/>
      <c r="D59" s="5"/>
      <c r="E59" s="31">
        <v>15</v>
      </c>
      <c r="F59" s="182" t="s">
        <v>88</v>
      </c>
      <c r="G59" s="183"/>
      <c r="H59" s="184"/>
      <c r="I59" s="182" t="s">
        <v>232</v>
      </c>
      <c r="J59" s="183"/>
      <c r="K59" s="183"/>
      <c r="L59" s="183"/>
      <c r="M59" s="184"/>
      <c r="N59" s="38"/>
    </row>
    <row r="60" spans="2:14" ht="15">
      <c r="B60" s="30"/>
      <c r="C60" s="10"/>
      <c r="D60" s="5"/>
      <c r="E60" s="10"/>
      <c r="F60" s="32"/>
      <c r="G60" s="32"/>
      <c r="H60" s="32"/>
      <c r="I60" s="32"/>
      <c r="J60" s="32"/>
      <c r="K60" s="32"/>
      <c r="L60" s="32"/>
      <c r="M60" s="32"/>
      <c r="N60" s="38"/>
    </row>
    <row r="61" spans="2:14" ht="15">
      <c r="B61" s="6">
        <v>8</v>
      </c>
      <c r="C61" s="150" t="s">
        <v>90</v>
      </c>
      <c r="D61" s="150"/>
      <c r="E61" s="10" t="s">
        <v>3</v>
      </c>
      <c r="F61" s="10"/>
      <c r="G61" s="10"/>
      <c r="H61" s="10"/>
      <c r="I61" s="10"/>
      <c r="J61" s="10"/>
      <c r="K61" s="10"/>
      <c r="L61" s="10"/>
      <c r="M61" s="10"/>
      <c r="N61" s="38"/>
    </row>
    <row r="62" spans="2:14" ht="15">
      <c r="B62" s="4"/>
      <c r="C62" s="5"/>
      <c r="D62" s="5"/>
      <c r="E62" s="29" t="s">
        <v>32</v>
      </c>
      <c r="F62" s="187" t="s">
        <v>90</v>
      </c>
      <c r="G62" s="188"/>
      <c r="H62" s="189"/>
      <c r="I62" s="190" t="s">
        <v>68</v>
      </c>
      <c r="J62" s="191"/>
      <c r="K62" s="191"/>
      <c r="L62" s="191"/>
      <c r="M62" s="192"/>
      <c r="N62" s="38"/>
    </row>
    <row r="63" spans="2:14">
      <c r="B63" s="4"/>
      <c r="C63" s="5"/>
      <c r="D63" s="5"/>
      <c r="E63" s="31">
        <v>1</v>
      </c>
      <c r="F63" s="193" t="s">
        <v>284</v>
      </c>
      <c r="G63" s="194"/>
      <c r="H63" s="195"/>
      <c r="I63" s="179" t="s">
        <v>92</v>
      </c>
      <c r="J63" s="180"/>
      <c r="K63" s="180"/>
      <c r="L63" s="180"/>
      <c r="M63" s="181"/>
      <c r="N63" s="38"/>
    </row>
    <row r="64" spans="2:14" ht="31.5" customHeight="1">
      <c r="B64" s="4"/>
      <c r="C64" s="5"/>
      <c r="D64" s="5"/>
      <c r="E64" s="36">
        <v>2</v>
      </c>
      <c r="F64" s="202" t="s">
        <v>349</v>
      </c>
      <c r="G64" s="203"/>
      <c r="H64" s="204"/>
      <c r="I64" s="33" t="s">
        <v>286</v>
      </c>
      <c r="J64" s="34"/>
      <c r="K64" s="34"/>
      <c r="L64" s="34"/>
      <c r="M64" s="35"/>
      <c r="N64" s="38"/>
    </row>
    <row r="65" spans="2:14">
      <c r="B65" s="4"/>
      <c r="C65" s="5"/>
      <c r="D65" s="5"/>
      <c r="E65" s="31">
        <v>3</v>
      </c>
      <c r="F65" s="182"/>
      <c r="G65" s="183"/>
      <c r="H65" s="184"/>
      <c r="I65" s="199"/>
      <c r="J65" s="200"/>
      <c r="K65" s="200"/>
      <c r="L65" s="200"/>
      <c r="M65" s="201"/>
      <c r="N65" s="38"/>
    </row>
    <row r="66" spans="2:14">
      <c r="B66" s="4"/>
      <c r="C66" s="5"/>
      <c r="D66" s="5"/>
      <c r="E66" s="56"/>
      <c r="F66" s="199"/>
      <c r="G66" s="200"/>
      <c r="H66" s="201"/>
      <c r="I66" s="205"/>
      <c r="J66" s="206"/>
      <c r="K66" s="206"/>
      <c r="L66" s="206"/>
      <c r="M66" s="207"/>
      <c r="N66" s="38"/>
    </row>
    <row r="67" spans="2:14">
      <c r="B67" s="4"/>
      <c r="C67" s="5"/>
      <c r="D67" s="5"/>
      <c r="E67" s="5"/>
      <c r="F67" s="5"/>
      <c r="G67" s="5"/>
      <c r="H67" s="5"/>
      <c r="I67" s="5"/>
      <c r="J67" s="5"/>
      <c r="K67" s="5"/>
      <c r="L67" s="5"/>
      <c r="M67" s="5"/>
      <c r="N67" s="38"/>
    </row>
    <row r="68" spans="2:14" ht="15">
      <c r="B68" s="6">
        <v>7</v>
      </c>
      <c r="C68" s="150" t="s">
        <v>95</v>
      </c>
      <c r="D68" s="150"/>
      <c r="E68" s="10" t="s">
        <v>3</v>
      </c>
      <c r="F68" s="5"/>
      <c r="G68" s="5"/>
      <c r="H68" s="5"/>
      <c r="I68" s="5"/>
      <c r="J68" s="5"/>
      <c r="K68" s="5"/>
      <c r="L68" s="5"/>
      <c r="M68" s="5"/>
      <c r="N68" s="38"/>
    </row>
    <row r="69" spans="2:14" ht="32.25" customHeight="1">
      <c r="B69" s="6"/>
      <c r="C69" s="10"/>
      <c r="D69" s="5"/>
      <c r="E69" s="29" t="s">
        <v>32</v>
      </c>
      <c r="F69" s="187" t="s">
        <v>95</v>
      </c>
      <c r="G69" s="188"/>
      <c r="H69" s="189"/>
      <c r="I69" s="190" t="s">
        <v>34</v>
      </c>
      <c r="J69" s="191"/>
      <c r="K69" s="191"/>
      <c r="L69" s="191"/>
      <c r="M69" s="192"/>
      <c r="N69" s="38"/>
    </row>
    <row r="70" spans="2:14" ht="15">
      <c r="B70" s="30"/>
      <c r="C70" s="10"/>
      <c r="D70" s="5"/>
      <c r="E70" s="31">
        <v>1</v>
      </c>
      <c r="F70" s="176" t="s">
        <v>350</v>
      </c>
      <c r="G70" s="177"/>
      <c r="H70" s="178"/>
      <c r="I70" s="196" t="s">
        <v>50</v>
      </c>
      <c r="J70" s="197"/>
      <c r="K70" s="197"/>
      <c r="L70" s="197"/>
      <c r="M70" s="198"/>
      <c r="N70" s="38"/>
    </row>
    <row r="71" spans="2:14" ht="15">
      <c r="B71" s="30"/>
      <c r="C71" s="10"/>
      <c r="D71" s="5"/>
      <c r="E71" s="31">
        <v>2</v>
      </c>
      <c r="F71" s="182" t="s">
        <v>351</v>
      </c>
      <c r="G71" s="183"/>
      <c r="H71" s="184"/>
      <c r="I71" s="199" t="s">
        <v>50</v>
      </c>
      <c r="J71" s="200"/>
      <c r="K71" s="200"/>
      <c r="L71" s="200"/>
      <c r="M71" s="201"/>
      <c r="N71" s="38"/>
    </row>
    <row r="72" spans="2:14" ht="15">
      <c r="B72" s="30"/>
      <c r="C72" s="10"/>
      <c r="D72" s="5"/>
      <c r="E72" s="31">
        <v>3</v>
      </c>
      <c r="F72" s="182" t="s">
        <v>352</v>
      </c>
      <c r="G72" s="183"/>
      <c r="H72" s="184"/>
      <c r="I72" s="199" t="s">
        <v>50</v>
      </c>
      <c r="J72" s="200"/>
      <c r="K72" s="200"/>
      <c r="L72" s="200"/>
      <c r="M72" s="201"/>
      <c r="N72" s="38"/>
    </row>
    <row r="73" spans="2:14" ht="15">
      <c r="B73" s="30"/>
      <c r="C73" s="10"/>
      <c r="D73" s="5"/>
      <c r="E73" s="31">
        <v>4</v>
      </c>
      <c r="F73" s="182" t="s">
        <v>333</v>
      </c>
      <c r="G73" s="183"/>
      <c r="H73" s="184"/>
      <c r="I73" s="199" t="s">
        <v>50</v>
      </c>
      <c r="J73" s="200"/>
      <c r="K73" s="200"/>
      <c r="L73" s="200"/>
      <c r="M73" s="201"/>
      <c r="N73" s="38"/>
    </row>
    <row r="74" spans="2:14" ht="15">
      <c r="B74" s="30"/>
      <c r="C74" s="10"/>
      <c r="D74" s="5"/>
      <c r="E74" s="31">
        <v>5</v>
      </c>
      <c r="F74" s="182" t="s">
        <v>353</v>
      </c>
      <c r="G74" s="183"/>
      <c r="H74" s="184"/>
      <c r="I74" s="199" t="s">
        <v>50</v>
      </c>
      <c r="J74" s="200"/>
      <c r="K74" s="200"/>
      <c r="L74" s="200"/>
      <c r="M74" s="201"/>
      <c r="N74" s="38"/>
    </row>
    <row r="75" spans="2:14" ht="15">
      <c r="B75" s="30"/>
      <c r="C75" s="10"/>
      <c r="D75" s="5"/>
      <c r="E75" s="31">
        <v>6</v>
      </c>
      <c r="F75" s="182" t="s">
        <v>354</v>
      </c>
      <c r="G75" s="183"/>
      <c r="H75" s="184"/>
      <c r="I75" s="199" t="s">
        <v>50</v>
      </c>
      <c r="J75" s="200"/>
      <c r="K75" s="200"/>
      <c r="L75" s="200"/>
      <c r="M75" s="201"/>
      <c r="N75" s="38"/>
    </row>
    <row r="76" spans="2:14" ht="15">
      <c r="B76" s="30"/>
      <c r="C76" s="10"/>
      <c r="D76" s="5"/>
      <c r="E76" s="31">
        <v>7</v>
      </c>
      <c r="F76" s="182" t="s">
        <v>355</v>
      </c>
      <c r="G76" s="183"/>
      <c r="H76" s="184"/>
      <c r="I76" s="199" t="s">
        <v>50</v>
      </c>
      <c r="J76" s="200"/>
      <c r="K76" s="200"/>
      <c r="L76" s="200"/>
      <c r="M76" s="201"/>
      <c r="N76" s="38"/>
    </row>
    <row r="77" spans="2:14" ht="15">
      <c r="B77" s="30"/>
      <c r="C77" s="10"/>
      <c r="D77" s="5"/>
      <c r="E77" s="31">
        <v>8</v>
      </c>
      <c r="F77" s="182" t="s">
        <v>83</v>
      </c>
      <c r="G77" s="183"/>
      <c r="H77" s="184"/>
      <c r="I77" s="199" t="s">
        <v>104</v>
      </c>
      <c r="J77" s="200"/>
      <c r="K77" s="200"/>
      <c r="L77" s="200"/>
      <c r="M77" s="201"/>
      <c r="N77" s="38"/>
    </row>
    <row r="78" spans="2:14" ht="15">
      <c r="B78" s="30"/>
      <c r="C78" s="10"/>
      <c r="D78" s="5"/>
      <c r="E78" s="31">
        <v>9</v>
      </c>
      <c r="F78" s="182" t="s">
        <v>356</v>
      </c>
      <c r="G78" s="183"/>
      <c r="H78" s="184"/>
      <c r="I78" s="199" t="s">
        <v>50</v>
      </c>
      <c r="J78" s="200"/>
      <c r="K78" s="200"/>
      <c r="L78" s="200"/>
      <c r="M78" s="201"/>
      <c r="N78" s="38"/>
    </row>
    <row r="79" spans="2:14" ht="15">
      <c r="B79" s="30"/>
      <c r="C79" s="10"/>
      <c r="D79" s="5"/>
      <c r="E79" s="31">
        <v>10</v>
      </c>
      <c r="F79" s="182" t="s">
        <v>357</v>
      </c>
      <c r="G79" s="183"/>
      <c r="H79" s="184"/>
      <c r="I79" s="199" t="s">
        <v>104</v>
      </c>
      <c r="J79" s="200"/>
      <c r="K79" s="200"/>
      <c r="L79" s="200"/>
      <c r="M79" s="201"/>
      <c r="N79" s="38"/>
    </row>
    <row r="80" spans="2:14" ht="15">
      <c r="B80" s="30"/>
      <c r="C80" s="10"/>
      <c r="D80" s="5"/>
      <c r="E80" s="31">
        <v>11</v>
      </c>
      <c r="F80" s="182" t="s">
        <v>358</v>
      </c>
      <c r="G80" s="183"/>
      <c r="H80" s="184"/>
      <c r="I80" s="199" t="s">
        <v>50</v>
      </c>
      <c r="J80" s="200"/>
      <c r="K80" s="200"/>
      <c r="L80" s="200"/>
      <c r="M80" s="201"/>
      <c r="N80" s="38"/>
    </row>
    <row r="81" spans="2:14" ht="15">
      <c r="B81" s="30"/>
      <c r="C81" s="10"/>
      <c r="D81" s="5"/>
      <c r="E81" s="31">
        <v>12</v>
      </c>
      <c r="F81" s="182" t="s">
        <v>359</v>
      </c>
      <c r="G81" s="183"/>
      <c r="H81" s="184"/>
      <c r="I81" s="199" t="s">
        <v>104</v>
      </c>
      <c r="J81" s="200"/>
      <c r="K81" s="200"/>
      <c r="L81" s="200"/>
      <c r="M81" s="201"/>
      <c r="N81" s="38"/>
    </row>
    <row r="82" spans="2:14" ht="15">
      <c r="B82" s="30"/>
      <c r="C82" s="10"/>
      <c r="D82" s="5"/>
      <c r="E82" s="31">
        <v>13</v>
      </c>
      <c r="F82" s="182" t="s">
        <v>360</v>
      </c>
      <c r="G82" s="183"/>
      <c r="H82" s="184"/>
      <c r="I82" s="199" t="s">
        <v>50</v>
      </c>
      <c r="J82" s="200"/>
      <c r="K82" s="200"/>
      <c r="L82" s="200"/>
      <c r="M82" s="201"/>
      <c r="N82" s="38"/>
    </row>
    <row r="83" spans="2:14" ht="15">
      <c r="B83" s="30"/>
      <c r="C83" s="10"/>
      <c r="D83" s="5"/>
      <c r="E83" s="31">
        <v>14</v>
      </c>
      <c r="F83" s="182" t="s">
        <v>291</v>
      </c>
      <c r="G83" s="183"/>
      <c r="H83" s="184"/>
      <c r="I83" s="199" t="s">
        <v>104</v>
      </c>
      <c r="J83" s="200"/>
      <c r="K83" s="200"/>
      <c r="L83" s="200"/>
      <c r="M83" s="201"/>
      <c r="N83" s="38"/>
    </row>
    <row r="84" spans="2:14" ht="15">
      <c r="B84" s="30"/>
      <c r="C84" s="10"/>
      <c r="D84" s="5"/>
      <c r="E84" s="31">
        <v>15</v>
      </c>
      <c r="F84" s="182" t="s">
        <v>106</v>
      </c>
      <c r="G84" s="183"/>
      <c r="H84" s="184"/>
      <c r="I84" s="199" t="s">
        <v>104</v>
      </c>
      <c r="J84" s="200"/>
      <c r="K84" s="200"/>
      <c r="L84" s="200"/>
      <c r="M84" s="201"/>
      <c r="N84" s="38"/>
    </row>
    <row r="85" spans="2:14" ht="15">
      <c r="B85" s="30"/>
      <c r="C85" s="10"/>
      <c r="D85" s="5"/>
      <c r="E85" s="32"/>
      <c r="F85" s="7"/>
      <c r="G85" s="7"/>
      <c r="H85" s="7"/>
      <c r="I85" s="32"/>
      <c r="J85" s="32"/>
      <c r="K85" s="32"/>
      <c r="L85" s="32"/>
      <c r="M85" s="32"/>
      <c r="N85" s="38"/>
    </row>
    <row r="86" spans="2:14" ht="15">
      <c r="B86" s="6">
        <v>9</v>
      </c>
      <c r="C86" s="150" t="s">
        <v>107</v>
      </c>
      <c r="D86" s="150"/>
      <c r="E86" s="8" t="s">
        <v>3</v>
      </c>
      <c r="F86" s="5"/>
      <c r="G86" s="5"/>
      <c r="H86" s="5"/>
      <c r="I86" s="5"/>
      <c r="J86" s="5"/>
      <c r="K86" s="5"/>
      <c r="L86" s="5"/>
      <c r="M86" s="5"/>
      <c r="N86" s="38"/>
    </row>
    <row r="87" spans="2:14">
      <c r="B87" s="57"/>
      <c r="C87" s="9"/>
      <c r="D87" s="9"/>
      <c r="E87" s="11" t="s">
        <v>8</v>
      </c>
      <c r="F87" s="209" t="s">
        <v>361</v>
      </c>
      <c r="G87" s="209"/>
      <c r="H87" s="209"/>
      <c r="I87" s="209"/>
      <c r="J87" s="209"/>
      <c r="K87" s="209"/>
      <c r="L87" s="209"/>
      <c r="M87" s="209"/>
      <c r="N87" s="38"/>
    </row>
    <row r="88" spans="2:14" ht="23.25" customHeight="1">
      <c r="B88" s="57"/>
      <c r="C88" s="9"/>
      <c r="D88" s="9"/>
      <c r="E88" s="11" t="s">
        <v>11</v>
      </c>
      <c r="F88" s="210" t="s">
        <v>362</v>
      </c>
      <c r="G88" s="210"/>
      <c r="H88" s="210"/>
      <c r="I88" s="210"/>
      <c r="J88" s="210"/>
      <c r="K88" s="210"/>
      <c r="L88" s="210"/>
      <c r="M88" s="210"/>
      <c r="N88" s="38"/>
    </row>
    <row r="89" spans="2:14" s="3" customFormat="1" ht="15">
      <c r="B89" s="30"/>
      <c r="C89" s="10"/>
      <c r="D89" s="10"/>
      <c r="E89" s="8"/>
      <c r="F89" s="10"/>
      <c r="G89" s="10"/>
      <c r="H89" s="10"/>
      <c r="I89" s="10"/>
      <c r="J89" s="10"/>
      <c r="K89" s="10"/>
      <c r="L89" s="10"/>
      <c r="M89" s="10"/>
      <c r="N89" s="66"/>
    </row>
    <row r="90" spans="2:14" ht="15">
      <c r="B90" s="6">
        <v>10</v>
      </c>
      <c r="C90" s="150" t="s">
        <v>110</v>
      </c>
      <c r="D90" s="150"/>
      <c r="E90" s="8" t="s">
        <v>3</v>
      </c>
      <c r="F90" s="5"/>
      <c r="G90" s="5"/>
      <c r="H90" s="5"/>
      <c r="I90" s="5"/>
      <c r="J90" s="5"/>
      <c r="K90" s="5"/>
      <c r="L90" s="5"/>
      <c r="M90" s="5"/>
      <c r="N90" s="38"/>
    </row>
    <row r="91" spans="2:14" ht="24" customHeight="1">
      <c r="B91" s="57"/>
      <c r="C91" s="9"/>
      <c r="D91" s="9"/>
      <c r="E91" s="17" t="s">
        <v>8</v>
      </c>
      <c r="F91" s="208" t="s">
        <v>363</v>
      </c>
      <c r="G91" s="208"/>
      <c r="H91" s="208"/>
      <c r="I91" s="208"/>
      <c r="J91" s="208"/>
      <c r="K91" s="208"/>
      <c r="L91" s="208"/>
      <c r="M91" s="208"/>
      <c r="N91" s="38"/>
    </row>
    <row r="92" spans="2:14" ht="24" customHeight="1">
      <c r="B92" s="57"/>
      <c r="C92" s="9"/>
      <c r="D92" s="9"/>
      <c r="E92" s="17" t="s">
        <v>11</v>
      </c>
      <c r="F92" s="208" t="s">
        <v>364</v>
      </c>
      <c r="G92" s="208"/>
      <c r="H92" s="208"/>
      <c r="I92" s="208"/>
      <c r="J92" s="208"/>
      <c r="K92" s="208"/>
      <c r="L92" s="208"/>
      <c r="M92" s="208"/>
      <c r="N92" s="38"/>
    </row>
    <row r="93" spans="2:14" ht="24" customHeight="1">
      <c r="B93" s="57"/>
      <c r="C93" s="9"/>
      <c r="D93" s="9"/>
      <c r="E93" s="17" t="s">
        <v>14</v>
      </c>
      <c r="F93" s="208" t="s">
        <v>365</v>
      </c>
      <c r="G93" s="208"/>
      <c r="H93" s="208"/>
      <c r="I93" s="208"/>
      <c r="J93" s="208"/>
      <c r="K93" s="208"/>
      <c r="L93" s="208"/>
      <c r="M93" s="208"/>
      <c r="N93" s="38"/>
    </row>
    <row r="94" spans="2:14" ht="15">
      <c r="B94" s="6">
        <v>11</v>
      </c>
      <c r="C94" s="150" t="s">
        <v>116</v>
      </c>
      <c r="D94" s="150"/>
      <c r="E94" s="8" t="s">
        <v>3</v>
      </c>
      <c r="F94" s="5"/>
      <c r="G94" s="5"/>
      <c r="H94" s="5"/>
      <c r="I94" s="5"/>
      <c r="J94" s="5"/>
      <c r="K94" s="5"/>
      <c r="L94" s="5"/>
      <c r="M94" s="5"/>
      <c r="N94" s="38"/>
    </row>
    <row r="95" spans="2:14" ht="16.5" customHeight="1">
      <c r="B95" s="4"/>
      <c r="C95" s="5"/>
      <c r="D95" s="5"/>
      <c r="E95" s="29" t="s">
        <v>32</v>
      </c>
      <c r="F95" s="187" t="s">
        <v>117</v>
      </c>
      <c r="G95" s="188"/>
      <c r="H95" s="187" t="s">
        <v>118</v>
      </c>
      <c r="I95" s="189"/>
      <c r="J95" s="191" t="s">
        <v>119</v>
      </c>
      <c r="K95" s="191"/>
      <c r="L95" s="191"/>
      <c r="M95" s="192"/>
      <c r="N95" s="38"/>
    </row>
    <row r="96" spans="2:14" ht="42.75" customHeight="1">
      <c r="B96" s="4"/>
      <c r="C96" s="10"/>
      <c r="D96" s="10"/>
      <c r="E96" s="59" t="s">
        <v>8</v>
      </c>
      <c r="F96" s="214" t="s">
        <v>303</v>
      </c>
      <c r="G96" s="214"/>
      <c r="H96" s="214" t="s">
        <v>366</v>
      </c>
      <c r="I96" s="214"/>
      <c r="J96" s="214" t="s">
        <v>252</v>
      </c>
      <c r="K96" s="214"/>
      <c r="L96" s="214"/>
      <c r="M96" s="214"/>
      <c r="N96" s="38"/>
    </row>
    <row r="97" spans="2:14" ht="30.75" customHeight="1">
      <c r="B97" s="4"/>
      <c r="C97" s="10"/>
      <c r="D97" s="10"/>
      <c r="E97" s="60" t="s">
        <v>11</v>
      </c>
      <c r="F97" s="216" t="s">
        <v>367</v>
      </c>
      <c r="G97" s="216"/>
      <c r="H97" s="216" t="s">
        <v>368</v>
      </c>
      <c r="I97" s="216"/>
      <c r="J97" s="216" t="s">
        <v>369</v>
      </c>
      <c r="K97" s="216"/>
      <c r="L97" s="216"/>
      <c r="M97" s="216"/>
      <c r="N97" s="38"/>
    </row>
    <row r="98" spans="2:14" ht="15.75" customHeight="1">
      <c r="B98" s="4"/>
      <c r="C98" s="10"/>
      <c r="D98" s="10"/>
      <c r="E98" s="10"/>
      <c r="F98" s="10"/>
      <c r="G98" s="10"/>
      <c r="H98" s="10"/>
      <c r="I98" s="10"/>
      <c r="J98" s="10"/>
      <c r="K98" s="10"/>
      <c r="L98" s="10"/>
      <c r="M98" s="10"/>
      <c r="N98" s="38"/>
    </row>
    <row r="99" spans="2:14" ht="15">
      <c r="B99" s="6">
        <v>12</v>
      </c>
      <c r="C99" s="150" t="s">
        <v>139</v>
      </c>
      <c r="D99" s="150"/>
      <c r="E99" s="150"/>
      <c r="F99" s="150"/>
      <c r="G99" s="10" t="s">
        <v>3</v>
      </c>
      <c r="H99" s="10"/>
      <c r="I99" s="10"/>
      <c r="J99" s="10"/>
      <c r="K99" s="10"/>
      <c r="L99" s="10"/>
      <c r="M99" s="10"/>
      <c r="N99" s="38"/>
    </row>
    <row r="100" spans="2:14" ht="15">
      <c r="B100" s="6"/>
      <c r="C100" s="7"/>
      <c r="D100" s="7"/>
      <c r="E100" s="29" t="s">
        <v>32</v>
      </c>
      <c r="F100" s="187" t="s">
        <v>140</v>
      </c>
      <c r="G100" s="188"/>
      <c r="H100" s="189"/>
      <c r="I100" s="190" t="s">
        <v>141</v>
      </c>
      <c r="J100" s="191"/>
      <c r="K100" s="191"/>
      <c r="L100" s="191"/>
      <c r="M100" s="192"/>
      <c r="N100" s="38"/>
    </row>
    <row r="101" spans="2:14" ht="15.95" customHeight="1">
      <c r="B101" s="4"/>
      <c r="C101" s="10"/>
      <c r="D101" s="10"/>
      <c r="E101" s="61" t="s">
        <v>8</v>
      </c>
      <c r="F101" s="211" t="s">
        <v>142</v>
      </c>
      <c r="G101" s="212"/>
      <c r="H101" s="213"/>
      <c r="I101" s="214" t="s">
        <v>143</v>
      </c>
      <c r="J101" s="214"/>
      <c r="K101" s="214"/>
      <c r="L101" s="214"/>
      <c r="M101" s="214"/>
      <c r="N101" s="38"/>
    </row>
    <row r="102" spans="2:14" ht="15.95" customHeight="1">
      <c r="B102" s="4"/>
      <c r="C102" s="10"/>
      <c r="D102" s="10"/>
      <c r="E102" s="62" t="s">
        <v>11</v>
      </c>
      <c r="F102" s="156" t="s">
        <v>144</v>
      </c>
      <c r="G102" s="215"/>
      <c r="H102" s="157"/>
      <c r="I102" s="216" t="s">
        <v>145</v>
      </c>
      <c r="J102" s="216"/>
      <c r="K102" s="216"/>
      <c r="L102" s="216"/>
      <c r="M102" s="216"/>
      <c r="N102" s="38"/>
    </row>
    <row r="103" spans="2:14" ht="15.95" customHeight="1">
      <c r="B103" s="4"/>
      <c r="C103" s="10"/>
      <c r="D103" s="10"/>
      <c r="E103" s="62" t="s">
        <v>14</v>
      </c>
      <c r="F103" s="156" t="s">
        <v>146</v>
      </c>
      <c r="G103" s="215"/>
      <c r="H103" s="157"/>
      <c r="I103" s="216" t="s">
        <v>147</v>
      </c>
      <c r="J103" s="216"/>
      <c r="K103" s="216"/>
      <c r="L103" s="216"/>
      <c r="M103" s="216"/>
      <c r="N103" s="38"/>
    </row>
    <row r="104" spans="2:14" ht="15.95" customHeight="1">
      <c r="B104" s="4"/>
      <c r="C104" s="10"/>
      <c r="D104" s="10"/>
      <c r="E104" s="62" t="s">
        <v>114</v>
      </c>
      <c r="F104" s="156" t="s">
        <v>148</v>
      </c>
      <c r="G104" s="215"/>
      <c r="H104" s="157"/>
      <c r="I104" s="216" t="s">
        <v>149</v>
      </c>
      <c r="J104" s="216"/>
      <c r="K104" s="216"/>
      <c r="L104" s="216"/>
      <c r="M104" s="216"/>
      <c r="N104" s="38"/>
    </row>
    <row r="105" spans="2:14" ht="15.95" customHeight="1">
      <c r="B105" s="4"/>
      <c r="C105" s="10"/>
      <c r="D105" s="10"/>
      <c r="E105" s="62" t="s">
        <v>131</v>
      </c>
      <c r="F105" s="156" t="s">
        <v>150</v>
      </c>
      <c r="G105" s="215"/>
      <c r="H105" s="157"/>
      <c r="I105" s="216" t="s">
        <v>151</v>
      </c>
      <c r="J105" s="216"/>
      <c r="K105" s="216"/>
      <c r="L105" s="216"/>
      <c r="M105" s="216"/>
      <c r="N105" s="38"/>
    </row>
    <row r="106" spans="2:14" ht="15.95" customHeight="1">
      <c r="B106" s="4"/>
      <c r="C106" s="10"/>
      <c r="D106" s="10"/>
      <c r="E106" s="62" t="s">
        <v>135</v>
      </c>
      <c r="F106" s="156" t="s">
        <v>152</v>
      </c>
      <c r="G106" s="215"/>
      <c r="H106" s="157"/>
      <c r="I106" s="216" t="s">
        <v>153</v>
      </c>
      <c r="J106" s="216"/>
      <c r="K106" s="216"/>
      <c r="L106" s="216"/>
      <c r="M106" s="216"/>
      <c r="N106" s="38"/>
    </row>
    <row r="107" spans="2:14" ht="15.95" customHeight="1">
      <c r="B107" s="4"/>
      <c r="C107" s="10"/>
      <c r="D107" s="10"/>
      <c r="E107" s="62" t="s">
        <v>154</v>
      </c>
      <c r="F107" s="156" t="s">
        <v>155</v>
      </c>
      <c r="G107" s="215"/>
      <c r="H107" s="157"/>
      <c r="I107" s="216" t="s">
        <v>156</v>
      </c>
      <c r="J107" s="216"/>
      <c r="K107" s="216"/>
      <c r="L107" s="216"/>
      <c r="M107" s="216"/>
      <c r="N107" s="38"/>
    </row>
    <row r="108" spans="2:14" ht="15.95" customHeight="1">
      <c r="B108" s="4"/>
      <c r="C108" s="10"/>
      <c r="D108" s="10"/>
      <c r="E108" s="62" t="s">
        <v>157</v>
      </c>
      <c r="F108" s="156" t="s">
        <v>158</v>
      </c>
      <c r="G108" s="215"/>
      <c r="H108" s="157"/>
      <c r="I108" s="216" t="s">
        <v>159</v>
      </c>
      <c r="J108" s="216"/>
      <c r="K108" s="216"/>
      <c r="L108" s="216"/>
      <c r="M108" s="216"/>
      <c r="N108" s="38"/>
    </row>
    <row r="109" spans="2:14" ht="15.95" customHeight="1">
      <c r="B109" s="4"/>
      <c r="C109" s="10"/>
      <c r="D109" s="10"/>
      <c r="E109" s="62" t="s">
        <v>160</v>
      </c>
      <c r="F109" s="156" t="s">
        <v>161</v>
      </c>
      <c r="G109" s="215"/>
      <c r="H109" s="157"/>
      <c r="I109" s="216" t="s">
        <v>162</v>
      </c>
      <c r="J109" s="216"/>
      <c r="K109" s="216"/>
      <c r="L109" s="216"/>
      <c r="M109" s="216"/>
      <c r="N109" s="38"/>
    </row>
    <row r="110" spans="2:14">
      <c r="B110" s="4"/>
      <c r="C110" s="5"/>
      <c r="D110" s="5"/>
      <c r="E110" s="5"/>
      <c r="F110" s="5"/>
      <c r="G110" s="5"/>
      <c r="H110" s="5"/>
      <c r="I110" s="5"/>
      <c r="J110" s="5"/>
      <c r="K110" s="5"/>
      <c r="L110" s="5"/>
      <c r="M110" s="5"/>
      <c r="N110" s="38"/>
    </row>
    <row r="111" spans="2:14" ht="15.95" customHeight="1">
      <c r="B111" s="6">
        <v>13</v>
      </c>
      <c r="C111" s="150" t="s">
        <v>163</v>
      </c>
      <c r="D111" s="150"/>
      <c r="E111" s="10" t="s">
        <v>3</v>
      </c>
      <c r="F111" s="5"/>
      <c r="G111" s="5"/>
      <c r="H111" s="5"/>
      <c r="I111" s="5"/>
      <c r="J111" s="5"/>
      <c r="K111" s="5"/>
      <c r="L111" s="5"/>
      <c r="M111" s="5"/>
      <c r="N111" s="38"/>
    </row>
    <row r="112" spans="2:14" ht="15.95" customHeight="1">
      <c r="B112" s="6"/>
      <c r="C112" s="7"/>
      <c r="D112" s="7"/>
      <c r="E112" s="29" t="s">
        <v>32</v>
      </c>
      <c r="F112" s="187" t="s">
        <v>164</v>
      </c>
      <c r="G112" s="188"/>
      <c r="H112" s="189"/>
      <c r="I112" s="190" t="s">
        <v>165</v>
      </c>
      <c r="J112" s="191"/>
      <c r="K112" s="191"/>
      <c r="L112" s="191"/>
      <c r="M112" s="192"/>
      <c r="N112" s="38"/>
    </row>
    <row r="113" spans="2:14" ht="15.95" customHeight="1">
      <c r="B113" s="6"/>
      <c r="C113" s="7"/>
      <c r="D113" s="7"/>
      <c r="E113" s="31" t="s">
        <v>8</v>
      </c>
      <c r="F113" s="193" t="s">
        <v>162</v>
      </c>
      <c r="G113" s="194"/>
      <c r="H113" s="195"/>
      <c r="I113" s="179"/>
      <c r="J113" s="180"/>
      <c r="K113" s="180"/>
      <c r="L113" s="180"/>
      <c r="M113" s="181"/>
      <c r="N113" s="38"/>
    </row>
    <row r="114" spans="2:14" ht="15.95" customHeight="1">
      <c r="B114" s="4"/>
      <c r="C114" s="5"/>
      <c r="D114" s="5"/>
      <c r="E114" s="31" t="s">
        <v>11</v>
      </c>
      <c r="F114" s="182"/>
      <c r="G114" s="183"/>
      <c r="H114" s="184"/>
      <c r="I114" s="182"/>
      <c r="J114" s="183"/>
      <c r="K114" s="183"/>
      <c r="L114" s="183"/>
      <c r="M114" s="184"/>
      <c r="N114" s="38"/>
    </row>
    <row r="115" spans="2:14" ht="15.95" customHeight="1">
      <c r="B115" s="4"/>
      <c r="C115" s="5"/>
      <c r="D115" s="5"/>
      <c r="E115" s="31" t="s">
        <v>14</v>
      </c>
      <c r="F115" s="182"/>
      <c r="G115" s="183"/>
      <c r="H115" s="184"/>
      <c r="I115" s="205"/>
      <c r="J115" s="206"/>
      <c r="K115" s="206"/>
      <c r="L115" s="206"/>
      <c r="M115" s="207"/>
      <c r="N115" s="38"/>
    </row>
    <row r="116" spans="2:14" ht="15.95" customHeight="1">
      <c r="B116" s="4"/>
      <c r="C116" s="5"/>
      <c r="D116" s="5"/>
      <c r="E116" s="10"/>
      <c r="F116" s="16"/>
      <c r="G116" s="16"/>
      <c r="H116" s="16"/>
      <c r="I116" s="16"/>
      <c r="J116" s="16"/>
      <c r="K116" s="16"/>
      <c r="L116" s="16"/>
      <c r="M116" s="16"/>
      <c r="N116" s="38"/>
    </row>
    <row r="117" spans="2:14" ht="15.95" customHeight="1">
      <c r="B117" s="6">
        <v>14</v>
      </c>
      <c r="C117" s="150" t="s">
        <v>168</v>
      </c>
      <c r="D117" s="150"/>
      <c r="E117" s="150"/>
      <c r="F117" s="150"/>
      <c r="G117" s="10"/>
      <c r="H117" s="5"/>
      <c r="I117" s="5"/>
      <c r="J117" s="5"/>
      <c r="K117" s="5"/>
      <c r="L117" s="5"/>
      <c r="M117" s="5"/>
      <c r="N117" s="38"/>
    </row>
    <row r="118" spans="2:14" ht="15.95" customHeight="1">
      <c r="B118" s="4"/>
      <c r="C118" s="16" t="s">
        <v>8</v>
      </c>
      <c r="D118" s="63" t="s">
        <v>169</v>
      </c>
      <c r="E118" s="63"/>
      <c r="F118" s="5" t="s">
        <v>3</v>
      </c>
      <c r="G118" s="1" t="s">
        <v>370</v>
      </c>
      <c r="H118" s="5"/>
      <c r="I118" s="5"/>
      <c r="J118" s="5"/>
      <c r="K118" s="5"/>
      <c r="L118" s="5"/>
      <c r="M118" s="5"/>
      <c r="N118" s="38"/>
    </row>
    <row r="119" spans="2:14" ht="15.95" customHeight="1">
      <c r="B119" s="4"/>
      <c r="C119" s="16" t="s">
        <v>11</v>
      </c>
      <c r="D119" s="217" t="s">
        <v>171</v>
      </c>
      <c r="E119" s="217"/>
      <c r="F119" s="5" t="s">
        <v>3</v>
      </c>
      <c r="G119" s="12" t="s">
        <v>371</v>
      </c>
      <c r="H119" s="5"/>
      <c r="I119" s="5"/>
      <c r="J119" s="5"/>
      <c r="K119" s="5"/>
      <c r="L119" s="5"/>
      <c r="M119" s="5"/>
      <c r="N119" s="38"/>
    </row>
    <row r="120" spans="2:14" ht="15.95" customHeight="1">
      <c r="B120" s="4"/>
      <c r="C120" s="16" t="s">
        <v>14</v>
      </c>
      <c r="D120" s="221" t="s">
        <v>173</v>
      </c>
      <c r="E120" s="221"/>
      <c r="F120" s="5" t="s">
        <v>3</v>
      </c>
      <c r="G120" s="12"/>
      <c r="H120" s="5"/>
      <c r="I120" s="5"/>
      <c r="J120" s="5"/>
      <c r="K120" s="5"/>
      <c r="L120" s="5"/>
      <c r="M120" s="5"/>
      <c r="N120" s="38"/>
    </row>
    <row r="121" spans="2:14" ht="15.95" customHeight="1">
      <c r="B121" s="4"/>
      <c r="C121" s="16"/>
      <c r="D121" s="65"/>
      <c r="E121" s="65"/>
      <c r="F121" s="5"/>
      <c r="G121" s="222" t="s">
        <v>176</v>
      </c>
      <c r="H121" s="222"/>
      <c r="I121" s="222"/>
      <c r="J121" s="222"/>
      <c r="K121" s="222"/>
      <c r="L121" s="222"/>
      <c r="M121" s="222"/>
      <c r="N121" s="38"/>
    </row>
    <row r="122" spans="2:14" ht="15.95" customHeight="1">
      <c r="B122" s="4"/>
      <c r="C122" s="16"/>
      <c r="D122" s="65"/>
      <c r="E122" s="65"/>
      <c r="F122" s="5"/>
      <c r="G122" s="222" t="s">
        <v>372</v>
      </c>
      <c r="H122" s="222"/>
      <c r="I122" s="222"/>
      <c r="J122" s="222"/>
      <c r="K122" s="222"/>
      <c r="L122" s="222"/>
      <c r="M122" s="222"/>
      <c r="N122" s="38"/>
    </row>
    <row r="123" spans="2:14" ht="15.95" customHeight="1">
      <c r="B123" s="4"/>
      <c r="C123" s="16" t="s">
        <v>114</v>
      </c>
      <c r="D123" s="217" t="s">
        <v>178</v>
      </c>
      <c r="E123" s="217"/>
      <c r="F123" s="5" t="s">
        <v>3</v>
      </c>
      <c r="G123" s="12"/>
      <c r="H123" s="5"/>
      <c r="I123" s="5"/>
      <c r="J123" s="5"/>
      <c r="K123" s="5"/>
      <c r="L123" s="5"/>
      <c r="M123" s="5"/>
      <c r="N123" s="38"/>
    </row>
    <row r="124" spans="2:14" ht="15.95" customHeight="1">
      <c r="B124" s="4"/>
      <c r="C124" s="16"/>
      <c r="D124" s="64"/>
      <c r="E124" s="64"/>
      <c r="F124" s="5"/>
      <c r="G124" s="12" t="s">
        <v>179</v>
      </c>
      <c r="H124" s="5"/>
      <c r="I124" s="5"/>
      <c r="J124" s="5"/>
      <c r="K124" s="5"/>
      <c r="L124" s="5"/>
      <c r="M124" s="5"/>
      <c r="N124" s="38"/>
    </row>
    <row r="125" spans="2:14" ht="15.95" customHeight="1">
      <c r="B125" s="4"/>
      <c r="C125" s="16"/>
      <c r="D125" s="64"/>
      <c r="E125" s="64"/>
      <c r="F125" s="5"/>
      <c r="G125" s="12" t="s">
        <v>180</v>
      </c>
      <c r="H125" s="5"/>
      <c r="I125" s="5"/>
      <c r="J125" s="5"/>
      <c r="K125" s="5"/>
      <c r="L125" s="5"/>
      <c r="M125" s="5"/>
      <c r="N125" s="38"/>
    </row>
    <row r="126" spans="2:14" ht="15.95" customHeight="1">
      <c r="B126" s="4"/>
      <c r="C126" s="16"/>
      <c r="D126" s="64"/>
      <c r="E126" s="64"/>
      <c r="F126" s="5"/>
      <c r="G126" s="12" t="s">
        <v>181</v>
      </c>
      <c r="H126" s="5"/>
      <c r="I126" s="5"/>
      <c r="J126" s="5"/>
      <c r="K126" s="5"/>
      <c r="L126" s="5"/>
      <c r="M126" s="5"/>
      <c r="N126" s="38"/>
    </row>
    <row r="127" spans="2:14" ht="15.95" customHeight="1">
      <c r="B127" s="4"/>
      <c r="C127" s="16"/>
      <c r="D127" s="64"/>
      <c r="E127" s="64"/>
      <c r="F127" s="5"/>
      <c r="G127" s="12"/>
      <c r="H127" s="5"/>
      <c r="I127" s="5"/>
      <c r="J127" s="5"/>
      <c r="K127" s="5"/>
      <c r="L127" s="5"/>
      <c r="M127" s="5"/>
      <c r="N127" s="38"/>
    </row>
    <row r="128" spans="2:14" ht="15.95" customHeight="1">
      <c r="B128" s="4"/>
      <c r="C128" s="16" t="s">
        <v>131</v>
      </c>
      <c r="D128" s="223" t="s">
        <v>182</v>
      </c>
      <c r="E128" s="223"/>
      <c r="F128" s="5" t="s">
        <v>3</v>
      </c>
      <c r="G128" s="224" t="s">
        <v>183</v>
      </c>
      <c r="H128" s="224"/>
      <c r="I128" s="224"/>
      <c r="J128" s="224"/>
      <c r="K128" s="224"/>
      <c r="L128" s="224"/>
      <c r="M128" s="224"/>
      <c r="N128" s="38"/>
    </row>
    <row r="129" spans="2:14" ht="15.95" customHeight="1">
      <c r="B129" s="4"/>
      <c r="C129" s="16" t="s">
        <v>135</v>
      </c>
      <c r="D129" s="218" t="s">
        <v>184</v>
      </c>
      <c r="E129" s="218"/>
      <c r="F129" s="5" t="s">
        <v>3</v>
      </c>
      <c r="G129" s="12"/>
      <c r="H129" s="5"/>
      <c r="I129" s="5"/>
      <c r="J129" s="5"/>
      <c r="K129" s="5"/>
      <c r="L129" s="5"/>
      <c r="M129" s="5"/>
      <c r="N129" s="38"/>
    </row>
    <row r="130" spans="2:14" ht="15.95" customHeight="1">
      <c r="B130" s="4"/>
      <c r="C130" s="16"/>
      <c r="D130" s="67"/>
      <c r="E130" s="67"/>
      <c r="F130" s="16" t="s">
        <v>8</v>
      </c>
      <c r="G130" s="68" t="s">
        <v>185</v>
      </c>
      <c r="H130" s="68" t="s">
        <v>3</v>
      </c>
      <c r="I130" s="5"/>
      <c r="J130" s="5"/>
      <c r="K130" s="5"/>
      <c r="L130" s="5"/>
      <c r="M130" s="5"/>
      <c r="N130" s="38"/>
    </row>
    <row r="131" spans="2:14" ht="15.95" customHeight="1">
      <c r="B131" s="4"/>
      <c r="C131" s="16"/>
      <c r="D131" s="67"/>
      <c r="E131" s="67"/>
      <c r="F131" s="16" t="s">
        <v>11</v>
      </c>
      <c r="G131" s="69" t="s">
        <v>187</v>
      </c>
      <c r="H131" s="69" t="s">
        <v>190</v>
      </c>
      <c r="I131" s="5"/>
      <c r="J131" s="5"/>
      <c r="K131" s="5"/>
      <c r="L131" s="5"/>
      <c r="M131" s="5"/>
      <c r="N131" s="38"/>
    </row>
    <row r="132" spans="2:14" ht="15.95" customHeight="1">
      <c r="B132" s="4"/>
      <c r="C132" s="16"/>
      <c r="D132" s="67"/>
      <c r="E132" s="67"/>
      <c r="F132" s="16" t="s">
        <v>14</v>
      </c>
      <c r="G132" s="69" t="s">
        <v>189</v>
      </c>
      <c r="H132" s="69" t="s">
        <v>190</v>
      </c>
      <c r="I132" s="5"/>
      <c r="J132" s="5"/>
      <c r="K132" s="5"/>
      <c r="L132" s="5"/>
      <c r="M132" s="5"/>
      <c r="N132" s="38"/>
    </row>
    <row r="133" spans="2:14" ht="15.95" customHeight="1">
      <c r="B133" s="4"/>
      <c r="C133" s="5"/>
      <c r="D133" s="70"/>
      <c r="E133" s="70"/>
      <c r="F133" s="16" t="s">
        <v>114</v>
      </c>
      <c r="G133" s="69" t="s">
        <v>191</v>
      </c>
      <c r="H133" s="69" t="s">
        <v>190</v>
      </c>
      <c r="I133" s="5"/>
      <c r="J133" s="5"/>
      <c r="K133" s="5"/>
      <c r="L133" s="5"/>
      <c r="M133" s="5"/>
      <c r="N133" s="38"/>
    </row>
    <row r="134" spans="2:14" ht="15.95" customHeight="1">
      <c r="B134" s="6">
        <v>15</v>
      </c>
      <c r="C134" s="5"/>
      <c r="D134" s="70"/>
      <c r="E134" s="70"/>
      <c r="F134" s="16" t="s">
        <v>131</v>
      </c>
      <c r="G134" s="69" t="s">
        <v>192</v>
      </c>
      <c r="H134" s="69" t="s">
        <v>190</v>
      </c>
      <c r="I134" s="5"/>
      <c r="J134" s="5"/>
      <c r="K134" s="5"/>
      <c r="L134" s="5"/>
      <c r="M134" s="5"/>
      <c r="N134" s="38"/>
    </row>
    <row r="135" spans="2:14" ht="15.95" customHeight="1">
      <c r="B135" s="4"/>
      <c r="C135" s="5"/>
      <c r="D135" s="70"/>
      <c r="E135" s="70"/>
      <c r="F135" s="16" t="s">
        <v>135</v>
      </c>
      <c r="G135" s="69" t="s">
        <v>193</v>
      </c>
      <c r="H135" s="69" t="s">
        <v>190</v>
      </c>
      <c r="I135" s="5"/>
      <c r="J135" s="5"/>
      <c r="K135" s="5"/>
      <c r="L135" s="5"/>
      <c r="M135" s="5"/>
      <c r="N135" s="38"/>
    </row>
    <row r="136" spans="2:14" ht="15.95" customHeight="1">
      <c r="B136" s="6"/>
      <c r="C136" s="32" t="s">
        <v>154</v>
      </c>
      <c r="D136" s="225" t="s">
        <v>194</v>
      </c>
      <c r="E136" s="225"/>
      <c r="F136" s="10" t="s">
        <v>3</v>
      </c>
      <c r="G136" s="71"/>
      <c r="H136" s="71"/>
      <c r="I136" s="10"/>
      <c r="J136" s="10"/>
      <c r="K136" s="10"/>
      <c r="L136" s="10"/>
      <c r="M136" s="10"/>
      <c r="N136" s="38"/>
    </row>
    <row r="137" spans="2:14" ht="15.95" customHeight="1">
      <c r="B137" s="72"/>
      <c r="C137" s="10"/>
      <c r="D137" s="73"/>
      <c r="E137" s="73"/>
      <c r="F137" s="20" t="s">
        <v>8</v>
      </c>
      <c r="G137" s="69" t="s">
        <v>195</v>
      </c>
      <c r="H137" s="220" t="s">
        <v>374</v>
      </c>
      <c r="I137" s="220"/>
      <c r="J137" s="5"/>
      <c r="K137" s="5"/>
      <c r="L137" s="5"/>
      <c r="M137" s="5"/>
      <c r="N137" s="38"/>
    </row>
    <row r="138" spans="2:14" ht="15">
      <c r="C138" s="10"/>
      <c r="D138" s="73"/>
      <c r="E138" s="73"/>
      <c r="F138" s="32" t="s">
        <v>11</v>
      </c>
      <c r="G138" s="69" t="s">
        <v>196</v>
      </c>
      <c r="H138" s="69" t="s">
        <v>373</v>
      </c>
      <c r="I138" s="5"/>
      <c r="J138" s="5"/>
      <c r="K138" s="5"/>
      <c r="L138" s="5"/>
      <c r="M138" s="5"/>
      <c r="N138" s="76"/>
    </row>
    <row r="139" spans="2:14" ht="15">
      <c r="C139" s="10"/>
      <c r="D139" s="73"/>
      <c r="E139" s="73"/>
      <c r="F139" s="32" t="s">
        <v>14</v>
      </c>
      <c r="G139" s="69" t="s">
        <v>198</v>
      </c>
      <c r="H139" s="69" t="s">
        <v>199</v>
      </c>
      <c r="I139" s="5"/>
      <c r="J139" s="5"/>
      <c r="K139" s="5"/>
      <c r="L139" s="5"/>
      <c r="M139" s="5"/>
    </row>
    <row r="140" spans="2:14" ht="15">
      <c r="C140" s="10"/>
      <c r="D140" s="73"/>
      <c r="E140" s="73"/>
      <c r="F140" s="5"/>
      <c r="G140" s="5"/>
      <c r="H140" s="5"/>
      <c r="I140" s="5"/>
      <c r="J140" s="5"/>
      <c r="K140" s="5"/>
      <c r="L140" s="5"/>
      <c r="M140" s="5"/>
    </row>
    <row r="141" spans="2:14" ht="15">
      <c r="C141" s="150" t="s">
        <v>200</v>
      </c>
      <c r="D141" s="150"/>
      <c r="E141" s="150"/>
      <c r="F141" s="150"/>
      <c r="G141" s="150"/>
      <c r="H141" s="10"/>
      <c r="I141" s="5"/>
      <c r="J141" s="5"/>
      <c r="K141" s="5"/>
      <c r="L141" s="5"/>
      <c r="M141" s="5"/>
    </row>
    <row r="143" spans="2:14" ht="15">
      <c r="B143" s="74"/>
      <c r="C143" s="75"/>
      <c r="D143" s="75"/>
      <c r="E143" s="75"/>
      <c r="F143" s="74"/>
      <c r="G143" s="74"/>
      <c r="H143" s="74"/>
      <c r="I143" s="74"/>
      <c r="J143" s="74"/>
      <c r="K143" s="74"/>
      <c r="L143" s="74"/>
      <c r="M143" s="74"/>
    </row>
    <row r="144" spans="2:14">
      <c r="B144" s="74"/>
      <c r="C144" s="74"/>
      <c r="D144" s="74"/>
      <c r="E144" s="74"/>
      <c r="F144" s="74"/>
      <c r="G144" s="74"/>
      <c r="H144" s="74"/>
      <c r="I144" s="74"/>
      <c r="J144" s="74"/>
      <c r="K144" s="74"/>
      <c r="L144" s="74"/>
      <c r="M144" s="74"/>
    </row>
    <row r="145" spans="2:13">
      <c r="B145" s="74"/>
      <c r="C145" s="74"/>
      <c r="D145" s="74"/>
      <c r="E145" s="74"/>
      <c r="F145" s="74"/>
      <c r="G145" s="74"/>
      <c r="H145" s="74"/>
      <c r="I145" s="74"/>
      <c r="J145" s="74"/>
      <c r="K145" s="74"/>
      <c r="L145" s="74"/>
      <c r="M145" s="74"/>
    </row>
    <row r="146" spans="2:13">
      <c r="B146" s="74"/>
      <c r="C146" s="74"/>
      <c r="D146" s="74"/>
      <c r="E146" s="74"/>
      <c r="F146" s="74"/>
      <c r="G146" s="74"/>
      <c r="H146" s="74"/>
      <c r="I146" s="74"/>
      <c r="J146" s="74"/>
      <c r="K146" s="74"/>
      <c r="L146" s="74"/>
      <c r="M146" s="74"/>
    </row>
  </sheetData>
  <mergeCells count="174">
    <mergeCell ref="B2:M2"/>
    <mergeCell ref="C4:D4"/>
    <mergeCell ref="F4:M4"/>
    <mergeCell ref="C5:D5"/>
    <mergeCell ref="F5:M5"/>
    <mergeCell ref="C6:D6"/>
    <mergeCell ref="F7:M7"/>
    <mergeCell ref="C12:D12"/>
    <mergeCell ref="F12:M12"/>
    <mergeCell ref="C13:D13"/>
    <mergeCell ref="F13:M13"/>
    <mergeCell ref="F14:M14"/>
    <mergeCell ref="F15:M15"/>
    <mergeCell ref="F16:M16"/>
    <mergeCell ref="C18:D18"/>
    <mergeCell ref="E18:M18"/>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E40:J40"/>
    <mergeCell ref="E41:J41"/>
    <mergeCell ref="C43:D43"/>
    <mergeCell ref="F44:H44"/>
    <mergeCell ref="I44:M44"/>
    <mergeCell ref="F45:H45"/>
    <mergeCell ref="I45:M45"/>
    <mergeCell ref="F46:H46"/>
    <mergeCell ref="I46:M46"/>
    <mergeCell ref="F47:H47"/>
    <mergeCell ref="I47:M47"/>
    <mergeCell ref="F48:H48"/>
    <mergeCell ref="I48:M48"/>
    <mergeCell ref="F49:H49"/>
    <mergeCell ref="I49:M49"/>
    <mergeCell ref="F50:H50"/>
    <mergeCell ref="I50:M50"/>
    <mergeCell ref="F51:H51"/>
    <mergeCell ref="I51:M51"/>
    <mergeCell ref="F52:H52"/>
    <mergeCell ref="I52:M52"/>
    <mergeCell ref="F53:H53"/>
    <mergeCell ref="I53:M53"/>
    <mergeCell ref="F54:H54"/>
    <mergeCell ref="I54:M54"/>
    <mergeCell ref="F55:H55"/>
    <mergeCell ref="I55:M55"/>
    <mergeCell ref="F56:H56"/>
    <mergeCell ref="I56:M56"/>
    <mergeCell ref="F57:H57"/>
    <mergeCell ref="I57:M57"/>
    <mergeCell ref="F58:H58"/>
    <mergeCell ref="I58:M58"/>
    <mergeCell ref="F59:H59"/>
    <mergeCell ref="I59:M59"/>
    <mergeCell ref="C61:D61"/>
    <mergeCell ref="F62:H62"/>
    <mergeCell ref="I62:M62"/>
    <mergeCell ref="F63:H63"/>
    <mergeCell ref="I63:M63"/>
    <mergeCell ref="F64:H64"/>
    <mergeCell ref="F65:H65"/>
    <mergeCell ref="I65:M65"/>
    <mergeCell ref="F66:H66"/>
    <mergeCell ref="I66:M66"/>
    <mergeCell ref="C68:D68"/>
    <mergeCell ref="F69:H69"/>
    <mergeCell ref="I69:M69"/>
    <mergeCell ref="F70:H70"/>
    <mergeCell ref="I70:M70"/>
    <mergeCell ref="F71:H71"/>
    <mergeCell ref="I71:M71"/>
    <mergeCell ref="F72:H72"/>
    <mergeCell ref="I72:M72"/>
    <mergeCell ref="F73:H73"/>
    <mergeCell ref="I73:M73"/>
    <mergeCell ref="F74:H74"/>
    <mergeCell ref="I74:M74"/>
    <mergeCell ref="F75:H75"/>
    <mergeCell ref="I75:M75"/>
    <mergeCell ref="F76:H76"/>
    <mergeCell ref="I76:M76"/>
    <mergeCell ref="F77:H77"/>
    <mergeCell ref="I77:M77"/>
    <mergeCell ref="F78:H78"/>
    <mergeCell ref="I78:M78"/>
    <mergeCell ref="F79:H79"/>
    <mergeCell ref="I79:M79"/>
    <mergeCell ref="F80:H80"/>
    <mergeCell ref="I80:M80"/>
    <mergeCell ref="F81:H81"/>
    <mergeCell ref="I81:M81"/>
    <mergeCell ref="F82:H82"/>
    <mergeCell ref="I82:M82"/>
    <mergeCell ref="F83:H83"/>
    <mergeCell ref="I83:M83"/>
    <mergeCell ref="F84:H84"/>
    <mergeCell ref="I84:M84"/>
    <mergeCell ref="C86:D86"/>
    <mergeCell ref="F87:M87"/>
    <mergeCell ref="F88:M88"/>
    <mergeCell ref="C90:D90"/>
    <mergeCell ref="F91:M91"/>
    <mergeCell ref="F92:M92"/>
    <mergeCell ref="F93:M93"/>
    <mergeCell ref="C94:D94"/>
    <mergeCell ref="F95:G95"/>
    <mergeCell ref="H95:I95"/>
    <mergeCell ref="J95:M95"/>
    <mergeCell ref="F96:G96"/>
    <mergeCell ref="H96:I96"/>
    <mergeCell ref="J96:M96"/>
    <mergeCell ref="F97:G97"/>
    <mergeCell ref="H97:I97"/>
    <mergeCell ref="J97:M97"/>
    <mergeCell ref="C99:F99"/>
    <mergeCell ref="F100:H100"/>
    <mergeCell ref="I100:M100"/>
    <mergeCell ref="F101:H101"/>
    <mergeCell ref="I101:M101"/>
    <mergeCell ref="F102:H102"/>
    <mergeCell ref="I102:M102"/>
    <mergeCell ref="C111:D111"/>
    <mergeCell ref="F112:H112"/>
    <mergeCell ref="I112:M112"/>
    <mergeCell ref="F113:H113"/>
    <mergeCell ref="I113:M113"/>
    <mergeCell ref="F103:H103"/>
    <mergeCell ref="I103:M103"/>
    <mergeCell ref="F104:H104"/>
    <mergeCell ref="I104:M104"/>
    <mergeCell ref="F105:H105"/>
    <mergeCell ref="I105:M105"/>
    <mergeCell ref="F106:H106"/>
    <mergeCell ref="I106:M106"/>
    <mergeCell ref="F107:H107"/>
    <mergeCell ref="I107:M107"/>
    <mergeCell ref="D123:E123"/>
    <mergeCell ref="D128:E128"/>
    <mergeCell ref="G128:M128"/>
    <mergeCell ref="D129:E129"/>
    <mergeCell ref="D136:E136"/>
    <mergeCell ref="H137:I137"/>
    <mergeCell ref="C141:G141"/>
    <mergeCell ref="E19:E21"/>
    <mergeCell ref="H19:H21"/>
    <mergeCell ref="L19:L21"/>
    <mergeCell ref="F19:G21"/>
    <mergeCell ref="F114:H114"/>
    <mergeCell ref="I114:M114"/>
    <mergeCell ref="F115:H115"/>
    <mergeCell ref="I115:M115"/>
    <mergeCell ref="C117:F117"/>
    <mergeCell ref="D119:E119"/>
    <mergeCell ref="D120:E120"/>
    <mergeCell ref="G121:M121"/>
    <mergeCell ref="G122:M122"/>
    <mergeCell ref="F108:H108"/>
    <mergeCell ref="I108:M108"/>
    <mergeCell ref="F109:H109"/>
    <mergeCell ref="I109:M109"/>
  </mergeCells>
  <pageMargins left="0.75" right="0.75" top="1" bottom="1" header="0.51180555555555596" footer="0.51180555555555596"/>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penyusun program,anggaran &amp; lap</vt:lpstr>
      <vt:lpstr>kasubag program</vt:lpstr>
      <vt:lpstr>pengolah data</vt:lpstr>
      <vt:lpstr>pengadiministrasi umum</vt:lpstr>
      <vt:lpstr>penyusun prog,ang,pelaporan</vt:lpstr>
      <vt:lpstr>'kasubag program'!Print_Area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2017-08-16T01:11:00Z</cp:lastPrinted>
  <dcterms:created xsi:type="dcterms:W3CDTF">2017-03-31T00:48:00Z</dcterms:created>
  <dcterms:modified xsi:type="dcterms:W3CDTF">2021-03-02T07:31:20Z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2057-10.2.0.5908</vt:lpwstr>
  </property>
</Properties>
</file>